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metadata.xml" ContentType="application/vnd.openxmlformats-officedocument.spreadsheetml.sheetMetadata+xml"/>
  <Override PartName="/xl/richData/rdrichvalue.xml" ContentType="application/vnd.ms-excel.rdrichvalue+xml"/>
  <Override PartName="/xl/richData/richValueRel.xml" ContentType="application/vnd.ms-excel.richvaluerel+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xl/richData/rdrichvaluestructure.xml" ContentType="application/vnd.ms-excel.rdrichvaluestructure+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dennis.montgomery\Desktop\Marketing Engineer\Metal Building Quote Request\"/>
    </mc:Choice>
  </mc:AlternateContent>
  <xr:revisionPtr revIDLastSave="0" documentId="13_ncr:1_{0EB44AE8-DB4A-4596-92A8-6BA855046E20}" xr6:coauthVersionLast="47" xr6:coauthVersionMax="47" xr10:uidLastSave="{00000000-0000-0000-0000-000000000000}"/>
  <bookViews>
    <workbookView xWindow="38280" yWindow="1005" windowWidth="38640" windowHeight="21120" firstSheet="1" activeTab="1" xr2:uid="{B557B613-6AE7-419D-8960-E8A012EE7875}"/>
  </bookViews>
  <sheets>
    <sheet name="Q&amp;E" sheetId="5" state="hidden" r:id="rId1"/>
    <sheet name="JOISTS_PSF Loading" sheetId="1" r:id="rId2"/>
    <sheet name="JOISTS_Catalog Loading" sheetId="4" r:id="rId3"/>
    <sheet name="DECK" sheetId="3" r:id="rId4"/>
  </sheets>
  <definedNames>
    <definedName name="_xlnm.Print_Area" localSheetId="3">DECK!$A$1:$AK$35</definedName>
    <definedName name="_xlnm.Print_Area" localSheetId="2">'JOISTS_Catalog Loading'!$A$1:$AU$74</definedName>
    <definedName name="_xlnm.Print_Area" localSheetId="1">'JOISTS_PSF Loading'!$A$1:$AU$73</definedName>
    <definedName name="_xlnm.Print_Area" localSheetId="0">'Q&amp;E'!$A$1:$AK$47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5" l="1"/>
  <c r="J5" i="3" l="1"/>
  <c r="J5" i="5" s="1"/>
  <c r="J7" i="3"/>
  <c r="J7" i="5" s="1"/>
  <c r="O5" i="5"/>
  <c r="C7" i="5"/>
  <c r="C5" i="3"/>
  <c r="C5" i="5" s="1"/>
  <c r="O5" i="3"/>
  <c r="C7" i="3"/>
  <c r="B21" i="3"/>
  <c r="B20" i="3"/>
  <c r="B19" i="3"/>
  <c r="B18" i="3"/>
  <c r="B17" i="3"/>
  <c r="B16" i="3"/>
  <c r="B44" i="4"/>
  <c r="B43" i="4"/>
  <c r="B42" i="4"/>
  <c r="B41" i="4"/>
  <c r="B40" i="4"/>
  <c r="B39" i="4"/>
  <c r="B38" i="4"/>
  <c r="B37" i="4"/>
  <c r="B36" i="4"/>
  <c r="B35" i="4"/>
  <c r="B33" i="4"/>
  <c r="B32" i="4"/>
  <c r="B31" i="4"/>
  <c r="B30" i="4"/>
  <c r="B29" i="4"/>
  <c r="B28" i="4"/>
  <c r="B27" i="4"/>
  <c r="B26" i="4"/>
  <c r="B25" i="4"/>
  <c r="B24" i="4"/>
  <c r="B23" i="4"/>
  <c r="B22" i="4"/>
  <c r="B21" i="4"/>
  <c r="B20" i="4"/>
  <c r="B19" i="4"/>
  <c r="B18" i="4"/>
  <c r="B17" i="4"/>
  <c r="B16" i="4"/>
  <c r="B15" i="4"/>
  <c r="B14" i="4"/>
  <c r="B34" i="4"/>
  <c r="B44" i="1"/>
  <c r="B43" i="1"/>
  <c r="B42" i="1"/>
  <c r="B41" i="1"/>
  <c r="B40" i="1"/>
  <c r="B39" i="1"/>
  <c r="B38" i="1"/>
  <c r="B37" i="1"/>
  <c r="B36" i="1"/>
  <c r="B35" i="1"/>
  <c r="B33" i="1"/>
  <c r="B32" i="1"/>
  <c r="B31" i="1"/>
  <c r="B30" i="1"/>
  <c r="B29" i="1"/>
  <c r="B28" i="1"/>
  <c r="B27" i="1"/>
  <c r="B26" i="1"/>
  <c r="B25" i="1"/>
  <c r="B24" i="1"/>
  <c r="B23" i="1"/>
  <c r="B22" i="1"/>
  <c r="B21" i="1"/>
  <c r="B20" i="1"/>
  <c r="B19" i="1"/>
  <c r="B18" i="1"/>
  <c r="B17" i="1"/>
  <c r="B16" i="1"/>
  <c r="B34" i="1"/>
  <c r="B15" i="1"/>
  <c r="B14" i="1"/>
  <c r="O43" i="4"/>
  <c r="N43" i="4"/>
  <c r="O42" i="4"/>
  <c r="N42" i="4"/>
  <c r="O41" i="4"/>
  <c r="N41" i="4"/>
  <c r="O39" i="4"/>
  <c r="N39" i="4"/>
  <c r="O38" i="4"/>
  <c r="N38" i="4"/>
  <c r="O37" i="4"/>
  <c r="N37" i="4"/>
  <c r="O36" i="4"/>
  <c r="N36" i="4"/>
  <c r="O35" i="4"/>
  <c r="N35" i="4"/>
  <c r="O33" i="4"/>
  <c r="N33" i="4"/>
  <c r="O32" i="4"/>
  <c r="N32" i="4"/>
  <c r="O31" i="4"/>
  <c r="N31" i="4"/>
  <c r="O30" i="4"/>
  <c r="N30" i="4"/>
  <c r="O28" i="4"/>
  <c r="N28" i="4"/>
  <c r="O27" i="4"/>
  <c r="N27" i="4"/>
  <c r="O26" i="4"/>
  <c r="N26" i="4"/>
  <c r="O25" i="4"/>
  <c r="N25" i="4"/>
  <c r="O24" i="4"/>
  <c r="N24" i="4"/>
  <c r="O23" i="4"/>
  <c r="N23" i="4"/>
  <c r="O22" i="4"/>
  <c r="N22" i="4"/>
  <c r="O21" i="4"/>
  <c r="N21" i="4"/>
  <c r="O20" i="4"/>
  <c r="N20" i="4"/>
  <c r="O19" i="4"/>
  <c r="N19" i="4"/>
  <c r="O18" i="4"/>
  <c r="N18" i="4"/>
  <c r="O17" i="4"/>
  <c r="N17" i="4"/>
  <c r="O16" i="4"/>
  <c r="N16" i="4"/>
  <c r="O15" i="4"/>
  <c r="N15" i="4"/>
  <c r="AE44" i="4"/>
  <c r="N44" i="4" s="1"/>
  <c r="AE43" i="4"/>
  <c r="AE42" i="4"/>
  <c r="AE41" i="4"/>
  <c r="AE40" i="4"/>
  <c r="O40" i="4" s="1"/>
  <c r="AE39" i="4"/>
  <c r="AE38" i="4"/>
  <c r="AE37" i="4"/>
  <c r="AE36" i="4"/>
  <c r="AE35" i="4"/>
  <c r="AE34" i="4"/>
  <c r="AE33" i="4"/>
  <c r="AE32" i="4"/>
  <c r="AE31" i="4"/>
  <c r="AE30" i="4"/>
  <c r="AE29" i="4"/>
  <c r="O29" i="4" s="1"/>
  <c r="AE28" i="4"/>
  <c r="AE27" i="4"/>
  <c r="AE26" i="4"/>
  <c r="AE25" i="4"/>
  <c r="AE24" i="4"/>
  <c r="AE23" i="4"/>
  <c r="AE22" i="4"/>
  <c r="AE21" i="4"/>
  <c r="AE20" i="4"/>
  <c r="AE19" i="4"/>
  <c r="AE18" i="4"/>
  <c r="AE17" i="4"/>
  <c r="AE16" i="4"/>
  <c r="AE15" i="4"/>
  <c r="AF44" i="4"/>
  <c r="AF43" i="4"/>
  <c r="AF42" i="4"/>
  <c r="AF41" i="4"/>
  <c r="AF40" i="4"/>
  <c r="AF39" i="4"/>
  <c r="AF38" i="4"/>
  <c r="AF37" i="4"/>
  <c r="AF36" i="4"/>
  <c r="AF35" i="4"/>
  <c r="AF34" i="4"/>
  <c r="AF33" i="4"/>
  <c r="AF32" i="4"/>
  <c r="AF31" i="4"/>
  <c r="AF30" i="4"/>
  <c r="AF29" i="4"/>
  <c r="AF28" i="4"/>
  <c r="AF27" i="4"/>
  <c r="AF26" i="4"/>
  <c r="AF25" i="4"/>
  <c r="AF24" i="4"/>
  <c r="AF23" i="4"/>
  <c r="AF22" i="4"/>
  <c r="AF21" i="4"/>
  <c r="AF20" i="4"/>
  <c r="AF19" i="4"/>
  <c r="AF18" i="4"/>
  <c r="AF17" i="4"/>
  <c r="AF15" i="4"/>
  <c r="AF16" i="4"/>
  <c r="AF14" i="4"/>
  <c r="AE14" i="4"/>
  <c r="N29" i="4" l="1"/>
  <c r="O44" i="4"/>
  <c r="N40" i="4"/>
  <c r="N14" i="4"/>
  <c r="O14" i="4"/>
  <c r="AV316" i="4"/>
  <c r="AW316" i="4" s="1"/>
  <c r="AW315" i="4"/>
  <c r="AV310" i="4"/>
  <c r="AV311" i="4" s="1"/>
  <c r="AW309" i="4"/>
  <c r="AV304" i="4"/>
  <c r="AV305" i="4" s="1"/>
  <c r="AW303" i="4"/>
  <c r="AV298" i="4"/>
  <c r="AW298" i="4" s="1"/>
  <c r="AW297" i="4"/>
  <c r="AV292" i="4"/>
  <c r="AV293" i="4" s="1"/>
  <c r="AW293" i="4" s="1"/>
  <c r="AW291" i="4"/>
  <c r="AV286" i="4"/>
  <c r="AW286" i="4" s="1"/>
  <c r="AW285" i="4"/>
  <c r="AV280" i="4"/>
  <c r="AW280" i="4" s="1"/>
  <c r="AW279" i="4"/>
  <c r="AV273" i="4"/>
  <c r="AV274" i="4" s="1"/>
  <c r="AW272" i="4"/>
  <c r="AV266" i="4"/>
  <c r="AV267" i="4" s="1"/>
  <c r="AW265" i="4"/>
  <c r="AV259" i="4"/>
  <c r="AV260" i="4" s="1"/>
  <c r="AV261" i="4" s="1"/>
  <c r="AW258" i="4"/>
  <c r="AV252" i="4"/>
  <c r="AV253" i="4" s="1"/>
  <c r="AW251" i="4"/>
  <c r="AW243" i="4"/>
  <c r="AV244" i="4"/>
  <c r="AV245" i="4" s="1"/>
  <c r="AW245" i="4" s="1"/>
  <c r="AW227" i="4"/>
  <c r="AV228" i="4"/>
  <c r="AV229" i="4" s="1"/>
  <c r="AV211" i="4"/>
  <c r="AV212" i="4" s="1"/>
  <c r="AV213" i="4" s="1"/>
  <c r="AW210" i="4"/>
  <c r="AV193" i="4"/>
  <c r="AV194" i="4" s="1"/>
  <c r="AW194" i="4" s="1"/>
  <c r="AW192" i="4"/>
  <c r="AV174" i="4"/>
  <c r="AV175" i="4" s="1"/>
  <c r="AW173" i="4"/>
  <c r="AV155" i="4"/>
  <c r="AW155" i="4" s="1"/>
  <c r="AW154" i="4"/>
  <c r="AV136" i="4"/>
  <c r="AV137" i="4" s="1"/>
  <c r="AW135" i="4"/>
  <c r="AV117" i="4"/>
  <c r="AV118" i="4" s="1"/>
  <c r="AW116" i="4"/>
  <c r="AW99" i="4"/>
  <c r="AW97" i="4"/>
  <c r="AV98" i="4"/>
  <c r="AV99" i="4" s="1"/>
  <c r="AW78" i="4"/>
  <c r="AV79" i="4"/>
  <c r="AW79" i="4" s="1"/>
  <c r="AW98" i="4" l="1"/>
  <c r="AV156" i="4"/>
  <c r="AV157" i="4" s="1"/>
  <c r="AV299" i="4"/>
  <c r="AW299" i="4" s="1"/>
  <c r="AV80" i="4"/>
  <c r="AW244" i="4"/>
  <c r="AW211" i="4"/>
  <c r="AW259" i="4"/>
  <c r="AV287" i="4"/>
  <c r="AV288" i="4" s="1"/>
  <c r="AV289" i="4" s="1"/>
  <c r="AV317" i="4"/>
  <c r="AV312" i="4"/>
  <c r="AW311" i="4"/>
  <c r="AW310" i="4"/>
  <c r="AV306" i="4"/>
  <c r="AW305" i="4"/>
  <c r="AW304" i="4"/>
  <c r="AW292" i="4"/>
  <c r="AV294" i="4"/>
  <c r="AV281" i="4"/>
  <c r="AV275" i="4"/>
  <c r="AW274" i="4"/>
  <c r="AW273" i="4"/>
  <c r="AV268" i="4"/>
  <c r="AW267" i="4"/>
  <c r="AW266" i="4"/>
  <c r="AV262" i="4"/>
  <c r="AW261" i="4"/>
  <c r="AW260" i="4"/>
  <c r="AV254" i="4"/>
  <c r="AW253" i="4"/>
  <c r="AW252" i="4"/>
  <c r="AV246" i="4"/>
  <c r="AW246" i="4" s="1"/>
  <c r="AW229" i="4"/>
  <c r="AV230" i="4"/>
  <c r="AW228" i="4"/>
  <c r="AV214" i="4"/>
  <c r="AW213" i="4"/>
  <c r="AW212" i="4"/>
  <c r="AV195" i="4"/>
  <c r="AW193" i="4"/>
  <c r="AW175" i="4"/>
  <c r="AV176" i="4"/>
  <c r="AW176" i="4" s="1"/>
  <c r="AW174" i="4"/>
  <c r="AV158" i="4"/>
  <c r="AW158" i="4" s="1"/>
  <c r="AW157" i="4"/>
  <c r="AW156" i="4"/>
  <c r="AV138" i="4"/>
  <c r="AW137" i="4"/>
  <c r="AW136" i="4"/>
  <c r="AW118" i="4"/>
  <c r="AV119" i="4"/>
  <c r="AW117" i="4"/>
  <c r="AV100" i="4"/>
  <c r="AW100" i="4" s="1"/>
  <c r="O67" i="4"/>
  <c r="O63" i="4"/>
  <c r="B47" i="4"/>
  <c r="C45" i="4"/>
  <c r="AB44" i="4"/>
  <c r="AA44" i="4"/>
  <c r="Z44" i="4"/>
  <c r="AB43" i="4"/>
  <c r="AA43" i="4"/>
  <c r="Z43" i="4"/>
  <c r="AB42" i="4"/>
  <c r="AA42" i="4"/>
  <c r="Z42" i="4"/>
  <c r="AB41" i="4"/>
  <c r="AA41" i="4"/>
  <c r="Z41" i="4"/>
  <c r="AB40" i="4"/>
  <c r="AA40" i="4"/>
  <c r="Z40" i="4"/>
  <c r="AB39" i="4"/>
  <c r="AA39" i="4"/>
  <c r="Z39" i="4"/>
  <c r="AB38" i="4"/>
  <c r="AA38" i="4"/>
  <c r="Z38" i="4"/>
  <c r="AB37" i="4"/>
  <c r="AA37" i="4"/>
  <c r="Z37" i="4"/>
  <c r="AB36" i="4"/>
  <c r="AA36" i="4"/>
  <c r="Z36" i="4"/>
  <c r="AB35" i="4"/>
  <c r="AA35" i="4"/>
  <c r="Z35" i="4"/>
  <c r="AB34" i="4"/>
  <c r="AA34" i="4"/>
  <c r="Z34" i="4"/>
  <c r="AB33" i="4"/>
  <c r="AA33" i="4"/>
  <c r="Z33" i="4"/>
  <c r="AB32" i="4"/>
  <c r="AA32" i="4"/>
  <c r="Z32" i="4"/>
  <c r="AB31" i="4"/>
  <c r="AA31" i="4"/>
  <c r="Z31" i="4"/>
  <c r="AB30" i="4"/>
  <c r="AA30" i="4"/>
  <c r="Z30" i="4"/>
  <c r="AB29" i="4"/>
  <c r="AA29" i="4"/>
  <c r="Z29" i="4"/>
  <c r="AB28" i="4"/>
  <c r="AA28" i="4"/>
  <c r="Z28" i="4"/>
  <c r="AB27" i="4"/>
  <c r="AA27" i="4"/>
  <c r="Z27" i="4"/>
  <c r="AB26" i="4"/>
  <c r="AA26" i="4"/>
  <c r="Z26" i="4"/>
  <c r="AB25" i="4"/>
  <c r="AA25" i="4"/>
  <c r="Z25" i="4"/>
  <c r="AB24" i="4"/>
  <c r="AA24" i="4"/>
  <c r="Z24" i="4"/>
  <c r="AB23" i="4"/>
  <c r="AA23" i="4"/>
  <c r="Z23" i="4"/>
  <c r="AB22" i="4"/>
  <c r="AA22" i="4"/>
  <c r="Z22" i="4"/>
  <c r="AB21" i="4"/>
  <c r="AA21" i="4"/>
  <c r="Z21" i="4"/>
  <c r="AB20" i="4"/>
  <c r="AA20" i="4"/>
  <c r="Z20" i="4"/>
  <c r="AB19" i="4"/>
  <c r="AA19" i="4"/>
  <c r="Z19" i="4"/>
  <c r="AB18" i="4"/>
  <c r="AA18" i="4"/>
  <c r="Z18" i="4"/>
  <c r="AB17" i="4"/>
  <c r="AA17" i="4"/>
  <c r="Z17" i="4"/>
  <c r="AB16" i="4"/>
  <c r="AA16" i="4"/>
  <c r="Z16" i="4"/>
  <c r="AB15" i="4"/>
  <c r="AA15" i="4"/>
  <c r="Z15" i="4"/>
  <c r="AK14" i="4"/>
  <c r="AJ14" i="4"/>
  <c r="AI14" i="4"/>
  <c r="AB14" i="4"/>
  <c r="AA14" i="4"/>
  <c r="Z14" i="4"/>
  <c r="AF22" i="3"/>
  <c r="AF21" i="3"/>
  <c r="AF20" i="3"/>
  <c r="AF19" i="3"/>
  <c r="AE22" i="3"/>
  <c r="AE21" i="3"/>
  <c r="AE20" i="3"/>
  <c r="AE19" i="3"/>
  <c r="AD22" i="3"/>
  <c r="AD21" i="3"/>
  <c r="AD20" i="3"/>
  <c r="AD19" i="3"/>
  <c r="AC22" i="3"/>
  <c r="AC21" i="3"/>
  <c r="AC20" i="3"/>
  <c r="AC19" i="3"/>
  <c r="AB22" i="3"/>
  <c r="AB21" i="3"/>
  <c r="AB20" i="3"/>
  <c r="AB19" i="3"/>
  <c r="AA22" i="3"/>
  <c r="AA21" i="3"/>
  <c r="AA20" i="3"/>
  <c r="AA19" i="3"/>
  <c r="Y19" i="3"/>
  <c r="Y18" i="3"/>
  <c r="X19" i="3"/>
  <c r="X18" i="3"/>
  <c r="W19" i="3"/>
  <c r="W18" i="3"/>
  <c r="N12" i="3"/>
  <c r="L13" i="3" s="1"/>
  <c r="L12" i="3"/>
  <c r="C12" i="3"/>
  <c r="B13" i="3" s="1"/>
  <c r="B12" i="3"/>
  <c r="N10" i="3"/>
  <c r="L11" i="3" s="1"/>
  <c r="C10" i="3"/>
  <c r="B11" i="3" s="1"/>
  <c r="AV81" i="4" l="1"/>
  <c r="AW80" i="4"/>
  <c r="AV300" i="4"/>
  <c r="AV301" i="4" s="1"/>
  <c r="AW287" i="4"/>
  <c r="AW288" i="4"/>
  <c r="AW317" i="4"/>
  <c r="AV318" i="4"/>
  <c r="AW312" i="4"/>
  <c r="AV313" i="4"/>
  <c r="AV307" i="4"/>
  <c r="AW306" i="4"/>
  <c r="AV295" i="4"/>
  <c r="AW294" i="4"/>
  <c r="AV290" i="4"/>
  <c r="AW290" i="4" s="1"/>
  <c r="AW289" i="4"/>
  <c r="AV282" i="4"/>
  <c r="AW281" i="4"/>
  <c r="AV276" i="4"/>
  <c r="AW275" i="4"/>
  <c r="AV269" i="4"/>
  <c r="AW268" i="4"/>
  <c r="AW262" i="4"/>
  <c r="AV263" i="4"/>
  <c r="AV255" i="4"/>
  <c r="AW254" i="4"/>
  <c r="AV247" i="4"/>
  <c r="AW247" i="4" s="1"/>
  <c r="AV231" i="4"/>
  <c r="AW230" i="4"/>
  <c r="AW214" i="4"/>
  <c r="AV215" i="4"/>
  <c r="AV196" i="4"/>
  <c r="AW195" i="4"/>
  <c r="AV177" i="4"/>
  <c r="AV159" i="4"/>
  <c r="AV139" i="4"/>
  <c r="AW138" i="4"/>
  <c r="AV120" i="4"/>
  <c r="AW119" i="4"/>
  <c r="AV101" i="4"/>
  <c r="AW101" i="4" s="1"/>
  <c r="L10" i="3"/>
  <c r="B10" i="3"/>
  <c r="Y21" i="3"/>
  <c r="X21" i="3"/>
  <c r="W21" i="3"/>
  <c r="Y20" i="3"/>
  <c r="X20" i="3"/>
  <c r="W20" i="3"/>
  <c r="Y17" i="3"/>
  <c r="X17" i="3"/>
  <c r="W17" i="3"/>
  <c r="AH16" i="3"/>
  <c r="AG16" i="3"/>
  <c r="AF16" i="3"/>
  <c r="Y16" i="3"/>
  <c r="X16" i="3"/>
  <c r="W16" i="3"/>
  <c r="AK14" i="1"/>
  <c r="AJ14" i="1"/>
  <c r="AI14" i="1"/>
  <c r="AB44" i="1"/>
  <c r="AB43" i="1"/>
  <c r="AB42" i="1"/>
  <c r="AB41" i="1"/>
  <c r="AB40" i="1"/>
  <c r="AB39" i="1"/>
  <c r="AB38" i="1"/>
  <c r="AB37" i="1"/>
  <c r="AB36" i="1"/>
  <c r="AB35" i="1"/>
  <c r="AB34" i="1"/>
  <c r="AB33" i="1"/>
  <c r="AB32" i="1"/>
  <c r="AB31" i="1"/>
  <c r="AB30" i="1"/>
  <c r="AB29" i="1"/>
  <c r="AB28" i="1"/>
  <c r="AB27" i="1"/>
  <c r="AB26" i="1"/>
  <c r="AB25" i="1"/>
  <c r="AB24" i="1"/>
  <c r="AB23" i="1"/>
  <c r="AB22" i="1"/>
  <c r="AB21" i="1"/>
  <c r="AB20" i="1"/>
  <c r="AB19" i="1"/>
  <c r="AB18" i="1"/>
  <c r="AB17" i="1"/>
  <c r="AB16" i="1"/>
  <c r="AB15" i="1"/>
  <c r="AB14" i="1"/>
  <c r="AA44" i="1"/>
  <c r="AA43" i="1"/>
  <c r="AA42" i="1"/>
  <c r="AA41" i="1"/>
  <c r="AA40" i="1"/>
  <c r="AA39" i="1"/>
  <c r="AA38" i="1"/>
  <c r="AA37" i="1"/>
  <c r="AA36" i="1"/>
  <c r="AA35" i="1"/>
  <c r="AA34" i="1"/>
  <c r="AA33" i="1"/>
  <c r="AA32" i="1"/>
  <c r="AA31" i="1"/>
  <c r="AA30" i="1"/>
  <c r="AA29" i="1"/>
  <c r="AA28" i="1"/>
  <c r="AA27" i="1"/>
  <c r="AA26" i="1"/>
  <c r="AA25" i="1"/>
  <c r="AA24" i="1"/>
  <c r="AA23" i="1"/>
  <c r="AA22" i="1"/>
  <c r="AA21" i="1"/>
  <c r="AA20" i="1"/>
  <c r="AA19" i="1"/>
  <c r="AA18" i="1"/>
  <c r="AA17" i="1"/>
  <c r="AA16" i="1"/>
  <c r="AA15" i="1"/>
  <c r="AA14" i="1"/>
  <c r="Z44" i="1"/>
  <c r="Z43" i="1"/>
  <c r="Z42" i="1"/>
  <c r="Z41" i="1"/>
  <c r="Z40" i="1"/>
  <c r="Z39" i="1"/>
  <c r="Z38" i="1"/>
  <c r="Z37" i="1"/>
  <c r="Z36" i="1"/>
  <c r="Z35" i="1"/>
  <c r="Z34" i="1"/>
  <c r="Z33" i="1"/>
  <c r="Z32" i="1"/>
  <c r="Z31" i="1"/>
  <c r="Z30" i="1"/>
  <c r="Z29" i="1"/>
  <c r="Z28" i="1"/>
  <c r="Z27" i="1"/>
  <c r="Z26" i="1"/>
  <c r="Z25" i="1"/>
  <c r="Z24" i="1"/>
  <c r="Z23" i="1"/>
  <c r="Z22" i="1"/>
  <c r="Z21" i="1"/>
  <c r="Z20" i="1"/>
  <c r="Z19" i="1"/>
  <c r="Z18" i="1"/>
  <c r="Z17" i="1"/>
  <c r="Z16" i="1"/>
  <c r="Z15" i="1"/>
  <c r="Z14" i="1"/>
  <c r="N44" i="1"/>
  <c r="N43" i="1"/>
  <c r="N42" i="1"/>
  <c r="N41" i="1"/>
  <c r="N40" i="1"/>
  <c r="N39" i="1"/>
  <c r="N38" i="1"/>
  <c r="N37" i="1"/>
  <c r="N36" i="1"/>
  <c r="N35" i="1"/>
  <c r="N34" i="1"/>
  <c r="N33" i="1"/>
  <c r="N32" i="1"/>
  <c r="N31" i="1"/>
  <c r="N30" i="1"/>
  <c r="N29" i="1"/>
  <c r="N28" i="1"/>
  <c r="N27" i="1"/>
  <c r="N26" i="1"/>
  <c r="N25" i="1"/>
  <c r="N24" i="1"/>
  <c r="N23" i="1"/>
  <c r="N22" i="1"/>
  <c r="N21" i="1"/>
  <c r="N20" i="1"/>
  <c r="N19" i="1"/>
  <c r="N18" i="1"/>
  <c r="N17" i="1"/>
  <c r="N16" i="1"/>
  <c r="N15" i="1"/>
  <c r="C45" i="1"/>
  <c r="O34" i="1"/>
  <c r="O44" i="1"/>
  <c r="O43" i="1"/>
  <c r="O42" i="1"/>
  <c r="O41" i="1"/>
  <c r="O40" i="1"/>
  <c r="O39" i="1"/>
  <c r="O38" i="1"/>
  <c r="O37" i="1"/>
  <c r="O36" i="1"/>
  <c r="O35" i="1"/>
  <c r="O33" i="1"/>
  <c r="O32" i="1"/>
  <c r="O31" i="1"/>
  <c r="O30" i="1"/>
  <c r="O29" i="1"/>
  <c r="O28" i="1"/>
  <c r="O27" i="1"/>
  <c r="O26" i="1"/>
  <c r="O25" i="1"/>
  <c r="O24" i="1"/>
  <c r="O23" i="1"/>
  <c r="O22" i="1"/>
  <c r="O21" i="1"/>
  <c r="O20" i="1"/>
  <c r="O19" i="1"/>
  <c r="O18" i="1"/>
  <c r="O17" i="1"/>
  <c r="O16" i="1"/>
  <c r="O15" i="1"/>
  <c r="O14" i="1"/>
  <c r="N14" i="1"/>
  <c r="O68" i="1"/>
  <c r="O64" i="1"/>
  <c r="B47" i="1"/>
  <c r="AV82" i="4" l="1"/>
  <c r="AW81" i="4"/>
  <c r="AW300" i="4"/>
  <c r="AV319" i="4"/>
  <c r="AW318" i="4"/>
  <c r="AV314" i="4"/>
  <c r="AW314" i="4" s="1"/>
  <c r="AW313" i="4"/>
  <c r="AV308" i="4"/>
  <c r="AW308" i="4" s="1"/>
  <c r="AW307" i="4"/>
  <c r="AW301" i="4"/>
  <c r="AV302" i="4"/>
  <c r="AW302" i="4" s="1"/>
  <c r="AV296" i="4"/>
  <c r="AW296" i="4" s="1"/>
  <c r="AW295" i="4"/>
  <c r="AV283" i="4"/>
  <c r="AW282" i="4"/>
  <c r="AV277" i="4"/>
  <c r="AW276" i="4"/>
  <c r="AV270" i="4"/>
  <c r="AW269" i="4"/>
  <c r="AW263" i="4"/>
  <c r="AV264" i="4"/>
  <c r="AW264" i="4" s="1"/>
  <c r="AV256" i="4"/>
  <c r="AW255" i="4"/>
  <c r="AV248" i="4"/>
  <c r="AW248" i="4" s="1"/>
  <c r="AV232" i="4"/>
  <c r="AW231" i="4"/>
  <c r="AW215" i="4"/>
  <c r="AV216" i="4"/>
  <c r="AV197" i="4"/>
  <c r="AW196" i="4"/>
  <c r="AV178" i="4"/>
  <c r="AW177" i="4"/>
  <c r="AW159" i="4"/>
  <c r="AV160" i="4"/>
  <c r="AW139" i="4"/>
  <c r="AV140" i="4"/>
  <c r="AW140" i="4" s="1"/>
  <c r="AV121" i="4"/>
  <c r="AW120" i="4"/>
  <c r="AV102" i="4"/>
  <c r="AW102" i="4" s="1"/>
  <c r="AV83" i="4" l="1"/>
  <c r="AW82" i="4"/>
  <c r="AV320" i="4"/>
  <c r="AW320" i="4" s="1"/>
  <c r="AW319" i="4"/>
  <c r="AV284" i="4"/>
  <c r="AW283" i="4"/>
  <c r="AV278" i="4"/>
  <c r="AW278" i="4" s="1"/>
  <c r="AW277" i="4"/>
  <c r="AV271" i="4"/>
  <c r="AW271" i="4" s="1"/>
  <c r="AW270" i="4"/>
  <c r="AV257" i="4"/>
  <c r="AW256" i="4"/>
  <c r="AV249" i="4"/>
  <c r="AW249" i="4" s="1"/>
  <c r="AV233" i="4"/>
  <c r="AW232" i="4"/>
  <c r="AV217" i="4"/>
  <c r="AW216" i="4"/>
  <c r="AV198" i="4"/>
  <c r="AW197" i="4"/>
  <c r="AV179" i="4"/>
  <c r="AW178" i="4"/>
  <c r="AW160" i="4"/>
  <c r="AV161" i="4"/>
  <c r="AV141" i="4"/>
  <c r="AW141" i="4" s="1"/>
  <c r="AV122" i="4"/>
  <c r="AW121" i="4"/>
  <c r="AV103" i="4"/>
  <c r="AW103" i="4" s="1"/>
  <c r="AV84" i="4" l="1"/>
  <c r="AW83" i="4"/>
  <c r="AW284" i="4"/>
  <c r="AW257" i="4"/>
  <c r="AV250" i="4"/>
  <c r="AW250" i="4" s="1"/>
  <c r="AV234" i="4"/>
  <c r="AW233" i="4"/>
  <c r="AV218" i="4"/>
  <c r="AW217" i="4"/>
  <c r="AV199" i="4"/>
  <c r="AW198" i="4"/>
  <c r="AV180" i="4"/>
  <c r="AW179" i="4"/>
  <c r="AV162" i="4"/>
  <c r="AW161" i="4"/>
  <c r="AV142" i="4"/>
  <c r="AV123" i="4"/>
  <c r="AW123" i="4" s="1"/>
  <c r="AW122" i="4"/>
  <c r="AV104" i="4"/>
  <c r="AW104" i="4" s="1"/>
  <c r="AV85" i="4" l="1"/>
  <c r="AW84" i="4"/>
  <c r="AV235" i="4"/>
  <c r="AW234" i="4"/>
  <c r="AV219" i="4"/>
  <c r="AW218" i="4"/>
  <c r="AV200" i="4"/>
  <c r="AW199" i="4"/>
  <c r="AV181" i="4"/>
  <c r="AW180" i="4"/>
  <c r="AV163" i="4"/>
  <c r="AW162" i="4"/>
  <c r="AW142" i="4"/>
  <c r="AV143" i="4"/>
  <c r="AV124" i="4"/>
  <c r="AV105" i="4"/>
  <c r="AW105" i="4" s="1"/>
  <c r="AV86" i="4" l="1"/>
  <c r="AW85" i="4"/>
  <c r="AW235" i="4"/>
  <c r="AV236" i="4"/>
  <c r="AW219" i="4"/>
  <c r="AV220" i="4"/>
  <c r="AV201" i="4"/>
  <c r="AW200" i="4"/>
  <c r="AV182" i="4"/>
  <c r="AW181" i="4"/>
  <c r="AV164" i="4"/>
  <c r="AW163" i="4"/>
  <c r="AW143" i="4"/>
  <c r="AV144" i="4"/>
  <c r="AV125" i="4"/>
  <c r="AW124" i="4"/>
  <c r="AV106" i="4"/>
  <c r="AW106" i="4" s="1"/>
  <c r="AV87" i="4" l="1"/>
  <c r="AW86" i="4"/>
  <c r="AV237" i="4"/>
  <c r="AW236" i="4"/>
  <c r="AV221" i="4"/>
  <c r="AW220" i="4"/>
  <c r="AV202" i="4"/>
  <c r="AW201" i="4"/>
  <c r="AV183" i="4"/>
  <c r="AW182" i="4"/>
  <c r="AV165" i="4"/>
  <c r="AW164" i="4"/>
  <c r="AW144" i="4"/>
  <c r="AV145" i="4"/>
  <c r="AV126" i="4"/>
  <c r="AW125" i="4"/>
  <c r="AV107" i="4"/>
  <c r="AW107" i="4" s="1"/>
  <c r="AV88" i="4" l="1"/>
  <c r="AW87" i="4"/>
  <c r="AV238" i="4"/>
  <c r="AW237" i="4"/>
  <c r="AV222" i="4"/>
  <c r="AW221" i="4"/>
  <c r="AW202" i="4"/>
  <c r="AV203" i="4"/>
  <c r="AW183" i="4"/>
  <c r="AV184" i="4"/>
  <c r="AV166" i="4"/>
  <c r="AW165" i="4"/>
  <c r="AW145" i="4"/>
  <c r="AV146" i="4"/>
  <c r="AW126" i="4"/>
  <c r="AV127" i="4"/>
  <c r="AV108" i="4"/>
  <c r="AW108" i="4" s="1"/>
  <c r="AV89" i="4" l="1"/>
  <c r="AW88" i="4"/>
  <c r="AV239" i="4"/>
  <c r="AW238" i="4"/>
  <c r="AV223" i="4"/>
  <c r="AW222" i="4"/>
  <c r="AV204" i="4"/>
  <c r="AW203" i="4"/>
  <c r="AW184" i="4"/>
  <c r="AV185" i="4"/>
  <c r="AV167" i="4"/>
  <c r="AW166" i="4"/>
  <c r="AV147" i="4"/>
  <c r="AW146" i="4"/>
  <c r="AV128" i="4"/>
  <c r="AW127" i="4"/>
  <c r="AV109" i="4"/>
  <c r="AW109" i="4" s="1"/>
  <c r="AV90" i="4" l="1"/>
  <c r="AW89" i="4"/>
  <c r="AV240" i="4"/>
  <c r="AW239" i="4"/>
  <c r="AV224" i="4"/>
  <c r="AW223" i="4"/>
  <c r="AV205" i="4"/>
  <c r="AW204" i="4"/>
  <c r="AW185" i="4"/>
  <c r="AV186" i="4"/>
  <c r="AV168" i="4"/>
  <c r="AW167" i="4"/>
  <c r="AV148" i="4"/>
  <c r="AW147" i="4"/>
  <c r="AV129" i="4"/>
  <c r="AW128" i="4"/>
  <c r="AV110" i="4"/>
  <c r="AW110" i="4" s="1"/>
  <c r="AV91" i="4" l="1"/>
  <c r="AW90" i="4"/>
  <c r="AW240" i="4"/>
  <c r="AV241" i="4"/>
  <c r="AV225" i="4"/>
  <c r="AW224" i="4"/>
  <c r="AW205" i="4"/>
  <c r="AV206" i="4"/>
  <c r="AW186" i="4"/>
  <c r="AV187" i="4"/>
  <c r="AV169" i="4"/>
  <c r="AW168" i="4"/>
  <c r="AV149" i="4"/>
  <c r="AW148" i="4"/>
  <c r="AV130" i="4"/>
  <c r="AW129" i="4"/>
  <c r="AV111" i="4"/>
  <c r="AW111" i="4" s="1"/>
  <c r="AV92" i="4" l="1"/>
  <c r="AW91" i="4"/>
  <c r="AV242" i="4"/>
  <c r="AW241" i="4"/>
  <c r="AV226" i="4"/>
  <c r="AW225" i="4"/>
  <c r="AV207" i="4"/>
  <c r="AW206" i="4"/>
  <c r="AV188" i="4"/>
  <c r="AW187" i="4"/>
  <c r="AV170" i="4"/>
  <c r="AW169" i="4"/>
  <c r="AW149" i="4"/>
  <c r="AV150" i="4"/>
  <c r="AV131" i="4"/>
  <c r="AW130" i="4"/>
  <c r="AV112" i="4"/>
  <c r="AW112" i="4" s="1"/>
  <c r="AV93" i="4" l="1"/>
  <c r="AW92" i="4"/>
  <c r="AW242" i="4"/>
  <c r="AW226" i="4"/>
  <c r="AV208" i="4"/>
  <c r="AW207" i="4"/>
  <c r="AV189" i="4"/>
  <c r="AW188" i="4"/>
  <c r="AV171" i="4"/>
  <c r="AW170" i="4"/>
  <c r="AV151" i="4"/>
  <c r="AW150" i="4"/>
  <c r="AV132" i="4"/>
  <c r="AW131" i="4"/>
  <c r="AV113" i="4"/>
  <c r="AW113" i="4" s="1"/>
  <c r="AV94" i="4" l="1"/>
  <c r="AW93" i="4"/>
  <c r="AV209" i="4"/>
  <c r="AW208" i="4"/>
  <c r="AV190" i="4"/>
  <c r="AW189" i="4"/>
  <c r="AW171" i="4"/>
  <c r="AV172" i="4"/>
  <c r="AW172" i="4" s="1"/>
  <c r="AW151" i="4"/>
  <c r="AV152" i="4"/>
  <c r="AV133" i="4"/>
  <c r="AW132" i="4"/>
  <c r="AV114" i="4"/>
  <c r="AW114" i="4" s="1"/>
  <c r="AV95" i="4" l="1"/>
  <c r="AW94" i="4"/>
  <c r="AW209" i="4"/>
  <c r="AV191" i="4"/>
  <c r="AW191" i="4" s="1"/>
  <c r="AW190" i="4"/>
  <c r="AV153" i="4"/>
  <c r="AW153" i="4" s="1"/>
  <c r="AW152" i="4"/>
  <c r="AV134" i="4"/>
  <c r="AW134" i="4" s="1"/>
  <c r="AW133" i="4"/>
  <c r="AV115" i="4"/>
  <c r="AW115" i="4" s="1"/>
  <c r="AV96" i="4" l="1"/>
  <c r="AW96" i="4" s="1"/>
  <c r="AW95" i="4"/>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2">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futureMetadata>
  <valueMetadata count="12">
    <bk>
      <rc t="1" v="0"/>
    </bk>
    <bk>
      <rc t="1" v="1"/>
    </bk>
    <bk>
      <rc t="1" v="2"/>
    </bk>
    <bk>
      <rc t="1" v="3"/>
    </bk>
    <bk>
      <rc t="1" v="4"/>
    </bk>
    <bk>
      <rc t="1" v="5"/>
    </bk>
    <bk>
      <rc t="1" v="6"/>
    </bk>
    <bk>
      <rc t="1" v="7"/>
    </bk>
    <bk>
      <rc t="1" v="8"/>
    </bk>
    <bk>
      <rc t="1" v="9"/>
    </bk>
    <bk>
      <rc t="1" v="10"/>
    </bk>
    <bk>
      <rc t="1" v="11"/>
    </bk>
  </valueMetadata>
</metadata>
</file>

<file path=xl/sharedStrings.xml><?xml version="1.0" encoding="utf-8"?>
<sst xmlns="http://schemas.openxmlformats.org/spreadsheetml/2006/main" count="516" uniqueCount="199">
  <si>
    <t>JOIST MARK</t>
  </si>
  <si>
    <t>QTY.</t>
  </si>
  <si>
    <t>SPAN</t>
  </si>
  <si>
    <t>XL</t>
  </si>
  <si>
    <t>XR</t>
  </si>
  <si>
    <t>SEAT DEPTH</t>
  </si>
  <si>
    <t>LE</t>
  </si>
  <si>
    <t>RE</t>
  </si>
  <si>
    <t>ft</t>
  </si>
  <si>
    <t>-</t>
  </si>
  <si>
    <t>in</t>
  </si>
  <si>
    <t>MAX. DEPTH (in)</t>
  </si>
  <si>
    <t>SLOPE   ____:12</t>
  </si>
  <si>
    <t>COLUMN JOIST</t>
  </si>
  <si>
    <t>SPECIAL NOTES</t>
  </si>
  <si>
    <t>A</t>
  </si>
  <si>
    <t>B</t>
  </si>
  <si>
    <t>C</t>
  </si>
  <si>
    <t>D</t>
  </si>
  <si>
    <t>Yes</t>
  </si>
  <si>
    <t>No</t>
  </si>
  <si>
    <t>E</t>
  </si>
  <si>
    <t>F</t>
  </si>
  <si>
    <t>G</t>
  </si>
  <si>
    <t>H</t>
  </si>
  <si>
    <t>J</t>
  </si>
  <si>
    <t>K</t>
  </si>
  <si>
    <t>JOIST LOADING (PROVIDE ALL LOADS AT SERVICE LEVEL, ASD, 0.6W, 0.7E, 0.7S)</t>
  </si>
  <si>
    <t>Live Load</t>
  </si>
  <si>
    <t>Dead Load</t>
  </si>
  <si>
    <t>Collateral Load</t>
  </si>
  <si>
    <t>Roof Snow Load</t>
  </si>
  <si>
    <t>Wind Uplift</t>
  </si>
  <si>
    <t>Top Chord Axial (all joists)</t>
  </si>
  <si>
    <t>Typical Joist Spacing</t>
  </si>
  <si>
    <t>psf</t>
  </si>
  <si>
    <t>ft - in</t>
  </si>
  <si>
    <t>Kips (0.6W or 0.7E)</t>
  </si>
  <si>
    <t>psf (0.6W)</t>
  </si>
  <si>
    <t>Bridging Type:</t>
  </si>
  <si>
    <t>Bolted 'X' Bridging</t>
  </si>
  <si>
    <t>Customer Provided Bridging</t>
  </si>
  <si>
    <t>Welded Horizontal Bridging 20ft. Sticks</t>
  </si>
  <si>
    <t>Bolted Horizontal Bridging</t>
  </si>
  <si>
    <t>Joist Primer:</t>
  </si>
  <si>
    <t>Standard Grey Primer</t>
  </si>
  <si>
    <t>No Primer (Bare Steel)</t>
  </si>
  <si>
    <t>Joist Type:</t>
  </si>
  <si>
    <t>Roof</t>
  </si>
  <si>
    <t>Floor</t>
  </si>
  <si>
    <t>Joist LL Deflection:</t>
  </si>
  <si>
    <t>Joist Self-Wt. already Included in DL:</t>
  </si>
  <si>
    <t>Special</t>
  </si>
  <si>
    <t>Downward Wind Pressure</t>
  </si>
  <si>
    <t>PROJECT NAME:</t>
  </si>
  <si>
    <t>PROJECT LOCATION:</t>
  </si>
  <si>
    <t>CUSTOMER JOB #:</t>
  </si>
  <si>
    <t>COMPLETED BY:</t>
  </si>
  <si>
    <t>JOIST REQUEST FOR QUOTE</t>
  </si>
  <si>
    <t>Is Joist Top Chord un-braced (SSR, no metal deck)?</t>
  </si>
  <si>
    <t>No, TC is braced</t>
  </si>
  <si>
    <t>Total:</t>
  </si>
  <si>
    <t xml:space="preserve">       DATE:</t>
  </si>
  <si>
    <t>Apply special note to ALL joists?</t>
  </si>
  <si>
    <t>Visit us at NewMill.com</t>
  </si>
  <si>
    <t>DECK REQUEST FOR QUOTE</t>
  </si>
  <si>
    <t>Deck</t>
  </si>
  <si>
    <t>Apply special note to ALL decks?</t>
  </si>
  <si>
    <t>1.5 B-Deck</t>
  </si>
  <si>
    <t>1.5 Composite Deck</t>
  </si>
  <si>
    <t>2.0 Composite Deck</t>
  </si>
  <si>
    <t>3.0 Composite Deck</t>
  </si>
  <si>
    <t>0.6 Form Deck</t>
  </si>
  <si>
    <t>1.0 Form Deck</t>
  </si>
  <si>
    <t>1.5 Form Deck</t>
  </si>
  <si>
    <t>2.0 Form Deck</t>
  </si>
  <si>
    <t>3.0 Form Deck</t>
  </si>
  <si>
    <r>
      <t>Versa-Dek</t>
    </r>
    <r>
      <rPr>
        <sz val="11"/>
        <color theme="1"/>
        <rFont val="Aptos Narrow"/>
        <family val="2"/>
      </rPr>
      <t>®</t>
    </r>
    <r>
      <rPr>
        <sz val="11"/>
        <color theme="1"/>
        <rFont val="Cambria"/>
        <family val="1"/>
      </rPr>
      <t xml:space="preserve"> 3.5 S ES</t>
    </r>
  </si>
  <si>
    <t>Deck Type</t>
  </si>
  <si>
    <t>Gage</t>
  </si>
  <si>
    <t>Galvanized Coating</t>
  </si>
  <si>
    <t>White</t>
  </si>
  <si>
    <t>Grey</t>
  </si>
  <si>
    <t>Bottom Paint</t>
  </si>
  <si>
    <t>Top Paint</t>
  </si>
  <si>
    <t>None</t>
  </si>
  <si>
    <t>Square Footage (SF)</t>
  </si>
  <si>
    <t>G30</t>
  </si>
  <si>
    <t>G60</t>
  </si>
  <si>
    <t>G90</t>
  </si>
  <si>
    <t>SPECIAL NOTES / ACCESSORIES</t>
  </si>
  <si>
    <t>versa</t>
  </si>
  <si>
    <t>1Form</t>
  </si>
  <si>
    <t>.6Form</t>
  </si>
  <si>
    <t/>
  </si>
  <si>
    <r>
      <t>Versa-Dek</t>
    </r>
    <r>
      <rPr>
        <sz val="11"/>
        <color theme="1"/>
        <rFont val="Aptos Narrow"/>
        <family val="2"/>
      </rPr>
      <t>®</t>
    </r>
    <r>
      <rPr>
        <sz val="11"/>
        <color theme="1"/>
        <rFont val="Cambria"/>
        <family val="1"/>
      </rPr>
      <t xml:space="preserve"> 2.0WS</t>
    </r>
  </si>
  <si>
    <r>
      <t>Versa-Dek</t>
    </r>
    <r>
      <rPr>
        <sz val="11"/>
        <color theme="1"/>
        <rFont val="Aptos Narrow"/>
        <family val="2"/>
      </rPr>
      <t>®</t>
    </r>
    <r>
      <rPr>
        <sz val="11"/>
        <color theme="1"/>
        <rFont val="Cambria"/>
        <family val="1"/>
      </rPr>
      <t xml:space="preserve"> 2.0WLS</t>
    </r>
  </si>
  <si>
    <t>CATALOG DESIGNATION</t>
  </si>
  <si>
    <t>10K1</t>
  </si>
  <si>
    <t>12K1</t>
  </si>
  <si>
    <t>12K3</t>
  </si>
  <si>
    <t>12K5</t>
  </si>
  <si>
    <t>14K1</t>
  </si>
  <si>
    <t>14K3</t>
  </si>
  <si>
    <t>14K4</t>
  </si>
  <si>
    <t>14K6</t>
  </si>
  <si>
    <t>16K2</t>
  </si>
  <si>
    <t>16K3</t>
  </si>
  <si>
    <t>16K4</t>
  </si>
  <si>
    <t>16K5</t>
  </si>
  <si>
    <t>16K6</t>
  </si>
  <si>
    <t>16K7</t>
  </si>
  <si>
    <t>16K9</t>
  </si>
  <si>
    <t>18K3</t>
  </si>
  <si>
    <t>18K4</t>
  </si>
  <si>
    <t>18K5</t>
  </si>
  <si>
    <t>18K6</t>
  </si>
  <si>
    <t>18K7</t>
  </si>
  <si>
    <t>18K9</t>
  </si>
  <si>
    <t>18K10</t>
  </si>
  <si>
    <t>20K3</t>
  </si>
  <si>
    <t>20K4</t>
  </si>
  <si>
    <t>20K5</t>
  </si>
  <si>
    <t>20K6</t>
  </si>
  <si>
    <t>20K7</t>
  </si>
  <si>
    <t>20K9</t>
  </si>
  <si>
    <t>20K10</t>
  </si>
  <si>
    <t>22K4</t>
  </si>
  <si>
    <t>22K5</t>
  </si>
  <si>
    <t>22K6</t>
  </si>
  <si>
    <t>22K7</t>
  </si>
  <si>
    <t>22K9</t>
  </si>
  <si>
    <t>22K10</t>
  </si>
  <si>
    <t>22K11</t>
  </si>
  <si>
    <t>24K4</t>
  </si>
  <si>
    <t>24K5</t>
  </si>
  <si>
    <t>24K6</t>
  </si>
  <si>
    <t>24K7</t>
  </si>
  <si>
    <t>24K8</t>
  </si>
  <si>
    <t>24K9</t>
  </si>
  <si>
    <t>24K10</t>
  </si>
  <si>
    <t>24K12</t>
  </si>
  <si>
    <t>26K5</t>
  </si>
  <si>
    <t>26K6</t>
  </si>
  <si>
    <t>26K7</t>
  </si>
  <si>
    <t>26K8</t>
  </si>
  <si>
    <t>26K9</t>
  </si>
  <si>
    <t>26K10</t>
  </si>
  <si>
    <t>26K12</t>
  </si>
  <si>
    <t>28K6</t>
  </si>
  <si>
    <t>28K7</t>
  </si>
  <si>
    <t>28K8</t>
  </si>
  <si>
    <t>28K9</t>
  </si>
  <si>
    <t>28K10</t>
  </si>
  <si>
    <t>28K12</t>
  </si>
  <si>
    <t>30K7</t>
  </si>
  <si>
    <t>30K8</t>
  </si>
  <si>
    <t>30K9</t>
  </si>
  <si>
    <t>30K10</t>
  </si>
  <si>
    <t>30K11</t>
  </si>
  <si>
    <t>30K12</t>
  </si>
  <si>
    <t>Yes, TC is un-braced</t>
  </si>
  <si>
    <t>Customer:</t>
  </si>
  <si>
    <t>Takeoff By:</t>
  </si>
  <si>
    <t>Bid Date:</t>
  </si>
  <si>
    <t>Dustin Heath</t>
  </si>
  <si>
    <t>#############</t>
  </si>
  <si>
    <t>#######</t>
  </si>
  <si>
    <t>General Notes:</t>
  </si>
  <si>
    <t>Qualifications:</t>
  </si>
  <si>
    <t>Exclusions:</t>
  </si>
  <si>
    <t>* SIMPLE SHEAR STUD LAYOUT</t>
  </si>
  <si>
    <t>* DECK TYPE &amp; FINSH QUOTED AS ########## PER THE DRAWING/NOTES/EMAIL PROVIDED</t>
  </si>
  <si>
    <t>* POURSTOP QUOTED AS- ########</t>
  </si>
  <si>
    <t>* ONE STANDARD SHOP COAT GRAY PRIMER (AVERAGE DRY FILM THICKNESS 1.0 MIL)</t>
  </si>
  <si>
    <t>* NET UPLIFT QUOTED AS- ######</t>
  </si>
  <si>
    <t>* AWS WELDS</t>
  </si>
  <si>
    <t>* FIELD APPLIED EXTRA VERTICALS AND/OR BRACES.</t>
  </si>
  <si>
    <t>* BOTTOM CHORD BRACES, KICKER BRACES.</t>
  </si>
  <si>
    <t>* HILTI DECK ATTACHMENT.</t>
  </si>
  <si>
    <t>* EXCLUDE DECK DESIGN &amp; DECK ATTACHMENT DESIGN.</t>
  </si>
  <si>
    <t>* SHEAR STUDS AND SHEAR STUD LAYOUT.</t>
  </si>
  <si>
    <t>* BUTTON PUNCH, PUNCH LOK, VSC AND DELTA GRIP DECK, FASTENING METHODS NOT BY NEW MILLENNIUM</t>
  </si>
  <si>
    <t>* FLANGE BRACES &amp; ANY LOADS DUE TO FLANGE BRACES.</t>
  </si>
  <si>
    <t>* ANY ADDITIONAL LOADS NOT SHOWN ON DWG OR LIST AT TIME OF BID, (NONE CONSIDERED)</t>
  </si>
  <si>
    <t>Qualifications &amp; Exclusions</t>
  </si>
  <si>
    <t>* ALL DECK SUPPORT, PERIMETER ANGLE, STRUCTURAL BENT PLATE, CANT STRIPS, FLEXIBLE CLOSURE STRIPS, PIERCING HANGER TABS, SUMP PANS, EMBED PLATES, POURSTOP NOTED AS MILL ANGLE (NEW MILLENNIUM TO SUPPLY GA. MATERIAL ONLY)</t>
  </si>
  <si>
    <t>* EXCLUDE MID WEB SOLDIER COLUMN SEATS (NOT BY NEW MILLENNIUM)</t>
  </si>
  <si>
    <t>Other - See Special Notes</t>
  </si>
  <si>
    <t>SEQ</t>
  </si>
  <si>
    <t>SIZE</t>
  </si>
  <si>
    <t>H or X</t>
  </si>
  <si>
    <t>TOTAL</t>
  </si>
  <si>
    <t>X</t>
  </si>
  <si>
    <t>OVERALL JOIST QTY:</t>
  </si>
  <si>
    <t>BRIDGING TOTALS</t>
  </si>
  <si>
    <t>TYPE</t>
  </si>
  <si>
    <t>QTY</t>
  </si>
  <si>
    <t>DECK &amp; ACCESSORY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</si>
</sst>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34" x14ac:knownFonts="1">
    <font>
      <sz val="11"/>
      <color theme="1"/>
      <name val="Aptos Narrow"/>
      <family val="2"/>
      <scheme val="minor"/>
    </font>
    <font>
      <sz val="11"/>
      <color theme="1"/>
      <name val="Cambria"/>
      <family val="1"/>
    </font>
    <font>
      <sz val="10"/>
      <color theme="1"/>
      <name val="Courier New"/>
      <family val="3"/>
    </font>
    <font>
      <sz val="10"/>
      <color rgb="FFFF0000"/>
      <name val="Courier New"/>
      <family val="3"/>
    </font>
    <font>
      <sz val="10"/>
      <color theme="1"/>
      <name val="Cambria"/>
      <family val="1"/>
    </font>
    <font>
      <b/>
      <sz val="11"/>
      <color theme="1"/>
      <name val="Cambria"/>
      <family val="1"/>
    </font>
    <font>
      <b/>
      <sz val="11"/>
      <color theme="0"/>
      <name val="Aptos Narrow"/>
      <family val="2"/>
      <scheme val="minor"/>
    </font>
    <font>
      <sz val="9"/>
      <color rgb="FFFF0000"/>
      <name val="Cambria"/>
      <family val="1"/>
    </font>
    <font>
      <b/>
      <u/>
      <sz val="11"/>
      <color theme="1"/>
      <name val="Cambria"/>
      <family val="1"/>
    </font>
    <font>
      <b/>
      <sz val="11"/>
      <color theme="0"/>
      <name val="Cambria"/>
      <family val="1"/>
    </font>
    <font>
      <b/>
      <sz val="10.5"/>
      <color theme="0"/>
      <name val="Cambria"/>
      <family val="1"/>
    </font>
    <font>
      <b/>
      <sz val="10.5"/>
      <color theme="0"/>
      <name val="Aptos Narrow"/>
      <family val="2"/>
      <scheme val="minor"/>
    </font>
    <font>
      <b/>
      <u/>
      <sz val="14"/>
      <color theme="0"/>
      <name val="Cambria"/>
      <family val="1"/>
    </font>
    <font>
      <sz val="14"/>
      <color theme="0"/>
      <name val="Aptos Narrow"/>
      <family val="2"/>
      <scheme val="minor"/>
    </font>
    <font>
      <sz val="11"/>
      <color theme="0"/>
      <name val="Cambria"/>
      <family val="1"/>
    </font>
    <font>
      <b/>
      <sz val="11"/>
      <color theme="1"/>
      <name val="Aptos Narrow"/>
      <family val="2"/>
      <scheme val="minor"/>
    </font>
    <font>
      <b/>
      <sz val="10"/>
      <color rgb="FFFF0000"/>
      <name val="Courier New"/>
      <family val="3"/>
    </font>
    <font>
      <b/>
      <sz val="10.5"/>
      <color theme="1"/>
      <name val="Cambria"/>
      <family val="1"/>
    </font>
    <font>
      <b/>
      <sz val="10.5"/>
      <color theme="1"/>
      <name val="Aptos Narrow"/>
      <family val="2"/>
      <scheme val="minor"/>
    </font>
    <font>
      <b/>
      <sz val="9"/>
      <color theme="1"/>
      <name val="Cambria"/>
      <family val="1"/>
    </font>
    <font>
      <b/>
      <sz val="10.7"/>
      <color theme="0"/>
      <name val="Cambria"/>
      <family val="1"/>
    </font>
    <font>
      <b/>
      <sz val="10.7"/>
      <color theme="0"/>
      <name val="Aptos Narrow"/>
      <family val="2"/>
      <scheme val="minor"/>
    </font>
    <font>
      <u/>
      <sz val="11"/>
      <color theme="10"/>
      <name val="Aptos Narrow"/>
      <family val="2"/>
      <scheme val="minor"/>
    </font>
    <font>
      <b/>
      <u/>
      <sz val="11"/>
      <color theme="4" tint="-0.249977111117893"/>
      <name val="Aptos Narrow"/>
      <family val="2"/>
      <scheme val="minor"/>
    </font>
    <font>
      <b/>
      <sz val="11"/>
      <color theme="4" tint="-0.249977111117893"/>
      <name val="Aptos Narrow"/>
      <family val="2"/>
      <scheme val="minor"/>
    </font>
    <font>
      <sz val="11"/>
      <color rgb="FFFF0000"/>
      <name val="Aptos Narrow"/>
      <family val="2"/>
      <scheme val="minor"/>
    </font>
    <font>
      <sz val="11"/>
      <color theme="1"/>
      <name val="Aptos Narrow"/>
      <family val="2"/>
    </font>
    <font>
      <sz val="11"/>
      <name val="Aptos Narrow"/>
      <family val="2"/>
      <scheme val="minor"/>
    </font>
    <font>
      <sz val="11"/>
      <name val="Cambria"/>
      <family val="1"/>
    </font>
    <font>
      <sz val="11"/>
      <color rgb="FFFF0000"/>
      <name val="Cambria"/>
      <family val="1"/>
    </font>
    <font>
      <sz val="10"/>
      <name val="Courier New"/>
      <family val="3"/>
    </font>
    <font>
      <sz val="11"/>
      <color rgb="FF0070C0"/>
      <name val="Cambria"/>
      <family val="1"/>
    </font>
    <font>
      <sz val="11"/>
      <color rgb="FF0070C0"/>
      <name val="Aptos Narrow"/>
      <family val="2"/>
      <scheme val="minor"/>
    </font>
    <font>
      <sz val="11"/>
      <color theme="0"/>
      <name val="Aptos Narrow"/>
      <family val="2"/>
      <scheme val="minor"/>
    </font>
  </fonts>
  <fills count="6">
    <fill>
      <patternFill patternType="none"/>
    </fill>
    <fill>
      <patternFill patternType="gray125"/>
    </fill>
    <fill>
      <patternFill patternType="solid">
        <fgColor theme="3" tint="9.9978637043366805E-2"/>
        <bgColor indexed="64"/>
      </patternFill>
    </fill>
    <fill>
      <gradientFill degree="180">
        <stop position="0">
          <color theme="0"/>
        </stop>
        <stop position="1">
          <color theme="4"/>
        </stop>
      </gradientFill>
    </fill>
    <fill>
      <patternFill patternType="solid">
        <fgColor theme="2"/>
        <bgColor indexed="64"/>
      </patternFill>
    </fill>
    <fill>
      <patternFill patternType="solid">
        <fgColor theme="1" tint="0.499984740745262"/>
        <bgColor indexed="64"/>
      </patternFill>
    </fill>
  </fills>
  <borders count="6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bottom style="thin">
        <color theme="0" tint="-0.499984740745262"/>
      </bottom>
      <diagonal/>
    </border>
    <border>
      <left/>
      <right style="hair">
        <color auto="1"/>
      </right>
      <top/>
      <bottom style="hair">
        <color auto="1"/>
      </bottom>
      <diagonal/>
    </border>
    <border>
      <left style="hair">
        <color auto="1"/>
      </left>
      <right style="hair">
        <color auto="1"/>
      </right>
      <top/>
      <bottom/>
      <diagonal/>
    </border>
    <border>
      <left/>
      <right style="medium">
        <color theme="0"/>
      </right>
      <top/>
      <bottom/>
      <diagonal/>
    </border>
    <border>
      <left style="medium">
        <color theme="0"/>
      </left>
      <right style="medium">
        <color theme="0"/>
      </right>
      <top/>
      <bottom/>
      <diagonal/>
    </border>
    <border>
      <left style="medium">
        <color theme="0"/>
      </left>
      <right/>
      <top/>
      <bottom/>
      <diagonal/>
    </border>
    <border>
      <left/>
      <right/>
      <top style="thin">
        <color theme="0" tint="-0.499984740745262"/>
      </top>
      <bottom style="thin">
        <color theme="0" tint="-0.499984740745262"/>
      </bottom>
      <diagonal/>
    </border>
    <border>
      <left/>
      <right/>
      <top style="thin">
        <color theme="0" tint="-0.499984740745262"/>
      </top>
      <bottom/>
      <diagonal/>
    </border>
    <border>
      <left style="hair">
        <color auto="1"/>
      </left>
      <right/>
      <top/>
      <bottom style="hair">
        <color auto="1"/>
      </bottom>
      <diagonal/>
    </border>
    <border>
      <left/>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ck">
        <color auto="1"/>
      </left>
      <right style="thin">
        <color auto="1"/>
      </right>
      <top style="thin">
        <color auto="1"/>
      </top>
      <bottom style="thin">
        <color auto="1"/>
      </bottom>
      <diagonal/>
    </border>
    <border>
      <left style="thick">
        <color auto="1"/>
      </left>
      <right style="thin">
        <color auto="1"/>
      </right>
      <top style="thin">
        <color auto="1"/>
      </top>
      <bottom style="medium">
        <color auto="1"/>
      </bottom>
      <diagonal/>
    </border>
    <border>
      <left style="thin">
        <color auto="1"/>
      </left>
      <right style="thin">
        <color auto="1"/>
      </right>
      <top/>
      <bottom style="thin">
        <color auto="1"/>
      </bottom>
      <diagonal/>
    </border>
    <border>
      <left style="thick">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style="medium">
        <color auto="1"/>
      </top>
      <bottom/>
      <diagonal/>
    </border>
    <border>
      <left/>
      <right style="thin">
        <color auto="1"/>
      </right>
      <top style="medium">
        <color auto="1"/>
      </top>
      <bottom/>
      <diagonal/>
    </border>
  </borders>
  <cellStyleXfs count="2">
    <xf numFmtId="0" fontId="0" fillId="0" borderId="0"/>
    <xf numFmtId="0" fontId="22" fillId="0" borderId="0" applyNumberFormat="0" applyFill="0" applyBorder="0" applyAlignment="0" applyProtection="0"/>
  </cellStyleXfs>
  <cellXfs count="212">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right"/>
    </xf>
    <xf numFmtId="0" fontId="1" fillId="0" borderId="0" xfId="0" applyFont="1" applyAlignment="1">
      <alignment horizontal="left"/>
    </xf>
    <xf numFmtId="0" fontId="1" fillId="0" borderId="0" xfId="0" applyFont="1" applyAlignment="1">
      <alignment horizontal="right"/>
    </xf>
    <xf numFmtId="0" fontId="0" fillId="0" borderId="0" xfId="0" applyAlignment="1">
      <alignment horizontal="left"/>
    </xf>
    <xf numFmtId="0" fontId="7" fillId="0" borderId="0" xfId="0" applyFont="1" applyAlignment="1">
      <alignment horizontal="left"/>
    </xf>
    <xf numFmtId="0" fontId="4" fillId="0" borderId="0" xfId="0" applyFont="1" applyAlignment="1">
      <alignment horizontal="right"/>
    </xf>
    <xf numFmtId="0" fontId="8" fillId="0" borderId="0" xfId="0" applyFont="1"/>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0" fontId="1" fillId="0" borderId="6" xfId="0" applyFont="1" applyBorder="1"/>
    <xf numFmtId="0" fontId="1" fillId="0" borderId="7" xfId="0" applyFont="1" applyBorder="1"/>
    <xf numFmtId="0" fontId="4" fillId="0" borderId="11" xfId="0" applyFont="1" applyBorder="1" applyProtection="1">
      <protection locked="0"/>
    </xf>
    <xf numFmtId="0" fontId="4" fillId="0" borderId="9" xfId="0" applyFont="1" applyBorder="1" applyProtection="1">
      <protection locked="0"/>
    </xf>
    <xf numFmtId="0" fontId="4" fillId="0" borderId="9" xfId="0" applyFont="1" applyBorder="1"/>
    <xf numFmtId="0" fontId="3" fillId="0" borderId="9" xfId="0" applyFont="1" applyBorder="1" applyAlignment="1" applyProtection="1">
      <alignment horizontal="center"/>
      <protection locked="0"/>
    </xf>
    <xf numFmtId="0" fontId="3" fillId="0" borderId="9" xfId="0" applyFont="1" applyBorder="1" applyAlignment="1" applyProtection="1">
      <alignment horizontal="right"/>
      <protection locked="0"/>
    </xf>
    <xf numFmtId="0" fontId="2" fillId="0" borderId="9" xfId="0" applyFont="1" applyBorder="1" applyAlignment="1">
      <alignment horizontal="center"/>
    </xf>
    <xf numFmtId="12" fontId="3" fillId="0" borderId="9" xfId="0" applyNumberFormat="1" applyFont="1" applyBorder="1" applyAlignment="1" applyProtection="1">
      <alignment horizontal="center"/>
      <protection locked="0"/>
    </xf>
    <xf numFmtId="12" fontId="2" fillId="0" borderId="9" xfId="0" applyNumberFormat="1" applyFont="1" applyBorder="1" applyAlignment="1" applyProtection="1">
      <alignment horizontal="center"/>
      <protection locked="0"/>
    </xf>
    <xf numFmtId="0" fontId="3" fillId="0" borderId="9" xfId="0" applyFont="1" applyBorder="1" applyAlignment="1">
      <alignment horizontal="center"/>
    </xf>
    <xf numFmtId="0" fontId="3" fillId="0" borderId="9" xfId="0" applyFont="1" applyBorder="1" applyAlignment="1">
      <alignment horizontal="right"/>
    </xf>
    <xf numFmtId="12" fontId="3" fillId="0" borderId="9" xfId="0" applyNumberFormat="1" applyFont="1" applyBorder="1" applyAlignment="1">
      <alignment horizontal="center"/>
    </xf>
    <xf numFmtId="0" fontId="4" fillId="0" borderId="9" xfId="0" applyFont="1" applyBorder="1" applyAlignment="1">
      <alignment horizontal="center"/>
    </xf>
    <xf numFmtId="0" fontId="3" fillId="0" borderId="9" xfId="0" quotePrefix="1" applyFont="1" applyBorder="1" applyAlignment="1" applyProtection="1">
      <alignment horizontal="center"/>
      <protection locked="0"/>
    </xf>
    <xf numFmtId="0" fontId="3" fillId="0" borderId="10" xfId="0" applyFont="1" applyBorder="1" applyAlignment="1" applyProtection="1">
      <alignment horizontal="right"/>
      <protection locked="0"/>
    </xf>
    <xf numFmtId="0" fontId="1" fillId="0" borderId="12" xfId="0" applyFont="1" applyBorder="1" applyAlignment="1">
      <alignment horizontal="center"/>
    </xf>
    <xf numFmtId="0" fontId="1" fillId="0" borderId="14" xfId="0" applyFont="1" applyBorder="1" applyAlignment="1">
      <alignment horizontal="center"/>
    </xf>
    <xf numFmtId="0" fontId="1" fillId="0" borderId="16" xfId="0" applyFont="1" applyBorder="1"/>
    <xf numFmtId="0" fontId="5" fillId="0" borderId="16" xfId="0" applyFont="1" applyBorder="1"/>
    <xf numFmtId="0" fontId="1" fillId="0" borderId="0" xfId="0" applyFont="1" applyAlignment="1" applyProtection="1">
      <alignment horizontal="left"/>
      <protection locked="0"/>
    </xf>
    <xf numFmtId="0" fontId="4" fillId="0" borderId="9" xfId="0" applyFont="1" applyBorder="1" applyAlignment="1" applyProtection="1">
      <alignment horizontal="center"/>
      <protection locked="0"/>
    </xf>
    <xf numFmtId="0" fontId="16" fillId="4" borderId="0" xfId="0" applyFont="1" applyFill="1" applyAlignment="1" applyProtection="1">
      <alignment horizontal="right"/>
      <protection locked="0"/>
    </xf>
    <xf numFmtId="12" fontId="16" fillId="4" borderId="0" xfId="0" applyNumberFormat="1" applyFont="1" applyFill="1" applyAlignment="1" applyProtection="1">
      <alignment horizontal="center"/>
      <protection locked="0"/>
    </xf>
    <xf numFmtId="0" fontId="5" fillId="4" borderId="0" xfId="0" applyFont="1" applyFill="1" applyAlignment="1" applyProtection="1">
      <alignment horizontal="center"/>
      <protection locked="0"/>
    </xf>
    <xf numFmtId="0" fontId="3" fillId="0" borderId="11" xfId="0" applyFont="1" applyBorder="1" applyAlignment="1" applyProtection="1">
      <alignment horizontal="center"/>
      <protection locked="0"/>
    </xf>
    <xf numFmtId="0" fontId="3" fillId="0" borderId="18" xfId="0" applyFont="1" applyBorder="1" applyAlignment="1" applyProtection="1">
      <alignment horizontal="right"/>
      <protection locked="0"/>
    </xf>
    <xf numFmtId="0" fontId="2" fillId="0" borderId="11" xfId="0" applyFont="1" applyBorder="1" applyAlignment="1">
      <alignment horizontal="center"/>
    </xf>
    <xf numFmtId="12" fontId="3" fillId="0" borderId="11" xfId="0" applyNumberFormat="1" applyFont="1" applyBorder="1" applyAlignment="1" applyProtection="1">
      <alignment horizontal="center"/>
      <protection locked="0"/>
    </xf>
    <xf numFmtId="0" fontId="3" fillId="0" borderId="11" xfId="0" applyFont="1" applyBorder="1" applyAlignment="1" applyProtection="1">
      <alignment horizontal="right"/>
      <protection locked="0"/>
    </xf>
    <xf numFmtId="12" fontId="2" fillId="0" borderId="11" xfId="0" applyNumberFormat="1" applyFont="1" applyBorder="1" applyAlignment="1" applyProtection="1">
      <alignment horizontal="center"/>
      <protection locked="0"/>
    </xf>
    <xf numFmtId="0" fontId="4" fillId="0" borderId="11" xfId="0" applyFont="1" applyBorder="1" applyAlignment="1" applyProtection="1">
      <alignment horizontal="center"/>
      <protection locked="0"/>
    </xf>
    <xf numFmtId="0" fontId="9" fillId="2" borderId="20" xfId="0" applyFont="1" applyFill="1" applyBorder="1" applyAlignment="1">
      <alignment horizontal="center"/>
    </xf>
    <xf numFmtId="0" fontId="9" fillId="2" borderId="20" xfId="0" quotePrefix="1" applyFont="1" applyFill="1" applyBorder="1" applyAlignment="1">
      <alignment horizontal="center"/>
    </xf>
    <xf numFmtId="0" fontId="6" fillId="2" borderId="20" xfId="0" applyFont="1" applyFill="1" applyBorder="1" applyAlignment="1">
      <alignment horizontal="center"/>
    </xf>
    <xf numFmtId="0" fontId="9" fillId="2" borderId="0" xfId="0" applyFont="1" applyFill="1" applyAlignment="1">
      <alignment vertical="center"/>
    </xf>
    <xf numFmtId="0" fontId="14" fillId="2" borderId="0" xfId="0" applyFont="1" applyFill="1" applyAlignment="1">
      <alignment vertical="center"/>
    </xf>
    <xf numFmtId="0" fontId="1" fillId="0" borderId="0" xfId="0" applyFont="1" applyAlignment="1">
      <alignment vertical="center"/>
    </xf>
    <xf numFmtId="0" fontId="5" fillId="0" borderId="0" xfId="0" applyFont="1" applyAlignment="1">
      <alignment horizontal="right"/>
    </xf>
    <xf numFmtId="0" fontId="1" fillId="0" borderId="8" xfId="0" applyFont="1" applyBorder="1"/>
    <xf numFmtId="164" fontId="19" fillId="4" borderId="5" xfId="0" applyNumberFormat="1" applyFont="1" applyFill="1" applyBorder="1" applyAlignment="1" applyProtection="1">
      <alignment horizontal="right" vertical="center"/>
      <protection locked="0"/>
    </xf>
    <xf numFmtId="0" fontId="5" fillId="0" borderId="0" xfId="0" applyFont="1" applyAlignment="1">
      <alignment horizontal="center"/>
    </xf>
    <xf numFmtId="0" fontId="1" fillId="0" borderId="16" xfId="0" applyFont="1" applyBorder="1" applyAlignment="1">
      <alignment horizontal="right"/>
    </xf>
    <xf numFmtId="0" fontId="4" fillId="0" borderId="11" xfId="0" applyFont="1" applyBorder="1"/>
    <xf numFmtId="0" fontId="9" fillId="2" borderId="19"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1" fillId="0" borderId="11" xfId="0" applyFont="1" applyBorder="1" applyProtection="1">
      <protection locked="0"/>
    </xf>
    <xf numFmtId="0" fontId="1" fillId="0" borderId="11" xfId="0" applyFont="1" applyBorder="1"/>
    <xf numFmtId="0" fontId="1" fillId="0" borderId="9" xfId="0" applyFont="1" applyBorder="1" applyProtection="1">
      <protection locked="0"/>
    </xf>
    <xf numFmtId="0" fontId="1" fillId="0" borderId="9" xfId="0" applyFont="1" applyBorder="1"/>
    <xf numFmtId="0" fontId="28" fillId="0" borderId="11" xfId="0" applyFont="1" applyBorder="1" applyAlignment="1" applyProtection="1">
      <alignment horizontal="center"/>
      <protection locked="0"/>
    </xf>
    <xf numFmtId="0" fontId="8" fillId="0" borderId="1" xfId="0" applyFont="1" applyBorder="1"/>
    <xf numFmtId="0" fontId="8" fillId="0" borderId="2" xfId="0" applyFont="1" applyBorder="1"/>
    <xf numFmtId="0" fontId="8" fillId="0" borderId="2" xfId="0" applyFont="1" applyBorder="1" applyAlignment="1">
      <alignment horizontal="left"/>
    </xf>
    <xf numFmtId="0" fontId="8" fillId="0" borderId="4" xfId="0" applyFont="1" applyBorder="1"/>
    <xf numFmtId="0" fontId="8" fillId="0" borderId="1" xfId="0" applyFont="1" applyBorder="1" applyAlignment="1">
      <alignment horizontal="left"/>
    </xf>
    <xf numFmtId="0" fontId="1" fillId="0" borderId="0" xfId="0" quotePrefix="1" applyFont="1"/>
    <xf numFmtId="0" fontId="24" fillId="0" borderId="0" xfId="0" applyFont="1" applyAlignment="1" applyProtection="1">
      <alignment horizontal="center"/>
      <protection locked="0"/>
    </xf>
    <xf numFmtId="0" fontId="18" fillId="0" borderId="0" xfId="0" applyFont="1" applyProtection="1">
      <protection locked="0"/>
    </xf>
    <xf numFmtId="0" fontId="1" fillId="0" borderId="0" xfId="0" applyFont="1" applyAlignment="1">
      <alignment horizontal="center" vertical="center"/>
    </xf>
    <xf numFmtId="0" fontId="1" fillId="0" borderId="0" xfId="0" quotePrefix="1" applyFont="1" applyAlignment="1">
      <alignment horizontal="center"/>
    </xf>
    <xf numFmtId="0" fontId="30" fillId="0" borderId="11" xfId="0" applyFont="1" applyBorder="1" applyAlignment="1" applyProtection="1">
      <alignment horizontal="center"/>
      <protection locked="0"/>
    </xf>
    <xf numFmtId="0" fontId="30" fillId="0" borderId="9" xfId="0" applyFont="1" applyBorder="1" applyAlignment="1" applyProtection="1">
      <alignment horizontal="center"/>
      <protection locked="0"/>
    </xf>
    <xf numFmtId="0" fontId="30" fillId="0" borderId="9" xfId="0" applyFont="1" applyBorder="1" applyAlignment="1">
      <alignment horizontal="center"/>
    </xf>
    <xf numFmtId="1" fontId="1" fillId="0" borderId="0" xfId="0" applyNumberFormat="1" applyFont="1"/>
    <xf numFmtId="0" fontId="9" fillId="0" borderId="0" xfId="0" applyFont="1" applyAlignment="1">
      <alignment vertical="center"/>
    </xf>
    <xf numFmtId="0" fontId="14" fillId="0" borderId="0" xfId="0" applyFont="1" applyAlignment="1">
      <alignment vertical="center"/>
    </xf>
    <xf numFmtId="0" fontId="1" fillId="0" borderId="17" xfId="0" applyFont="1" applyBorder="1" applyAlignment="1">
      <alignment horizontal="center"/>
    </xf>
    <xf numFmtId="0" fontId="5" fillId="0" borderId="0" xfId="0" applyFont="1"/>
    <xf numFmtId="0" fontId="17" fillId="0" borderId="0" xfId="0" applyFont="1" applyAlignment="1">
      <alignment horizontal="right"/>
    </xf>
    <xf numFmtId="0" fontId="23" fillId="0" borderId="0" xfId="1" applyFont="1" applyAlignment="1" applyProtection="1">
      <alignment horizontal="center"/>
      <protection locked="0"/>
    </xf>
    <xf numFmtId="0" fontId="24" fillId="0" borderId="0" xfId="0" applyFont="1" applyAlignment="1" applyProtection="1">
      <alignment horizontal="center"/>
      <protection locked="0"/>
    </xf>
    <xf numFmtId="0" fontId="17" fillId="4" borderId="0" xfId="0" applyFont="1" applyFill="1" applyAlignment="1" applyProtection="1">
      <alignment horizontal="center"/>
      <protection locked="0"/>
    </xf>
    <xf numFmtId="0" fontId="18" fillId="0" borderId="0" xfId="0" applyFont="1" applyProtection="1">
      <protection locked="0"/>
    </xf>
    <xf numFmtId="0" fontId="20" fillId="2" borderId="20" xfId="0" applyFont="1" applyFill="1" applyBorder="1" applyAlignment="1">
      <alignment horizontal="center" wrapText="1"/>
    </xf>
    <xf numFmtId="0" fontId="21" fillId="2" borderId="20" xfId="0" applyFont="1" applyFill="1" applyBorder="1" applyAlignment="1">
      <alignment horizontal="center" wrapText="1"/>
    </xf>
    <xf numFmtId="0" fontId="9" fillId="2" borderId="20" xfId="0" applyFont="1" applyFill="1" applyBorder="1" applyAlignment="1">
      <alignment horizontal="center"/>
    </xf>
    <xf numFmtId="0" fontId="6" fillId="2" borderId="20" xfId="0" applyFont="1" applyFill="1" applyBorder="1"/>
    <xf numFmtId="0" fontId="0" fillId="4" borderId="15" xfId="0" applyFill="1" applyBorder="1" applyAlignment="1" applyProtection="1">
      <alignment wrapText="1"/>
      <protection locked="0"/>
    </xf>
    <xf numFmtId="0" fontId="0" fillId="0" borderId="23" xfId="0" applyBorder="1" applyAlignment="1" applyProtection="1">
      <alignment wrapText="1"/>
      <protection locked="0"/>
    </xf>
    <xf numFmtId="0" fontId="1" fillId="4" borderId="13" xfId="0" applyFont="1" applyFill="1" applyBorder="1" applyAlignment="1" applyProtection="1">
      <alignment wrapText="1"/>
      <protection locked="0"/>
    </xf>
    <xf numFmtId="0" fontId="0" fillId="0" borderId="22" xfId="0" applyBorder="1" applyAlignment="1" applyProtection="1">
      <alignment wrapText="1"/>
      <protection locked="0"/>
    </xf>
    <xf numFmtId="0" fontId="0" fillId="0" borderId="12" xfId="0" applyBorder="1" applyAlignment="1" applyProtection="1">
      <alignment wrapText="1"/>
      <protection locked="0"/>
    </xf>
    <xf numFmtId="0" fontId="0" fillId="0" borderId="22" xfId="0" applyBorder="1" applyProtection="1">
      <protection locked="0"/>
    </xf>
    <xf numFmtId="0" fontId="1" fillId="4" borderId="15" xfId="0" applyFont="1" applyFill="1" applyBorder="1" applyAlignment="1" applyProtection="1">
      <alignment wrapText="1"/>
      <protection locked="0"/>
    </xf>
    <xf numFmtId="0" fontId="0" fillId="0" borderId="14" xfId="0" applyBorder="1" applyAlignment="1" applyProtection="1">
      <alignment wrapText="1"/>
      <protection locked="0"/>
    </xf>
    <xf numFmtId="0" fontId="0" fillId="4" borderId="13" xfId="0" applyFill="1" applyBorder="1" applyAlignment="1" applyProtection="1">
      <alignment wrapText="1"/>
      <protection locked="0"/>
    </xf>
    <xf numFmtId="0" fontId="1" fillId="4" borderId="0" xfId="0" applyFont="1" applyFill="1" applyProtection="1">
      <protection locked="0"/>
    </xf>
    <xf numFmtId="0" fontId="0" fillId="0" borderId="0" xfId="0" applyProtection="1">
      <protection locked="0"/>
    </xf>
    <xf numFmtId="0" fontId="9" fillId="2" borderId="20"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21" xfId="0" applyFont="1" applyFill="1" applyBorder="1" applyAlignment="1">
      <alignment horizontal="center" vertical="center"/>
    </xf>
    <xf numFmtId="0" fontId="12" fillId="3" borderId="0" xfId="0" applyFont="1" applyFill="1" applyAlignment="1">
      <alignment vertical="center"/>
    </xf>
    <xf numFmtId="0" fontId="13" fillId="3" borderId="0" xfId="0" applyFont="1" applyFill="1"/>
    <xf numFmtId="0" fontId="0" fillId="0" borderId="0" xfId="0"/>
    <xf numFmtId="0" fontId="5" fillId="4" borderId="0" xfId="0" applyFont="1" applyFill="1" applyAlignment="1" applyProtection="1">
      <alignment horizontal="center"/>
      <protection locked="0"/>
    </xf>
    <xf numFmtId="0" fontId="15" fillId="4" borderId="0" xfId="0" applyFont="1" applyFill="1" applyAlignment="1" applyProtection="1">
      <alignment horizontal="center"/>
      <protection locked="0"/>
    </xf>
    <xf numFmtId="0" fontId="0" fillId="4" borderId="0" xfId="0" applyFill="1" applyProtection="1">
      <protection locked="0"/>
    </xf>
    <xf numFmtId="0" fontId="1" fillId="4" borderId="7" xfId="0" applyFont="1" applyFill="1" applyBorder="1" applyProtection="1">
      <protection locked="0"/>
    </xf>
    <xf numFmtId="0" fontId="0" fillId="4" borderId="7" xfId="0" applyFill="1" applyBorder="1" applyProtection="1">
      <protection locked="0"/>
    </xf>
    <xf numFmtId="0" fontId="18" fillId="4" borderId="0" xfId="0" applyFont="1" applyFill="1" applyAlignment="1" applyProtection="1">
      <alignment horizontal="center"/>
      <protection locked="0"/>
    </xf>
    <xf numFmtId="0" fontId="9" fillId="2" borderId="19" xfId="0" applyFont="1" applyFill="1" applyBorder="1" applyAlignment="1">
      <alignment horizontal="center" wrapText="1"/>
    </xf>
    <xf numFmtId="0" fontId="6" fillId="2" borderId="19" xfId="0" applyFont="1" applyFill="1" applyBorder="1" applyAlignment="1">
      <alignment horizontal="center" wrapText="1"/>
    </xf>
    <xf numFmtId="0" fontId="9" fillId="2" borderId="20"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9" fillId="2" borderId="20" xfId="0" applyFont="1" applyFill="1" applyBorder="1" applyAlignment="1">
      <alignment horizontal="center" wrapText="1"/>
    </xf>
    <xf numFmtId="0" fontId="6" fillId="2" borderId="20" xfId="0" applyFont="1" applyFill="1" applyBorder="1" applyAlignment="1">
      <alignment horizontal="center" wrapText="1"/>
    </xf>
    <xf numFmtId="0" fontId="10" fillId="2" borderId="20" xfId="0" applyFont="1" applyFill="1" applyBorder="1" applyAlignment="1">
      <alignment horizontal="center" wrapText="1"/>
    </xf>
    <xf numFmtId="0" fontId="11" fillId="2" borderId="20" xfId="0" applyFont="1" applyFill="1" applyBorder="1" applyAlignment="1">
      <alignment horizontal="center" wrapText="1"/>
    </xf>
    <xf numFmtId="0" fontId="31" fillId="0" borderId="26" xfId="0" applyFont="1" applyBorder="1" applyProtection="1">
      <protection locked="0"/>
    </xf>
    <xf numFmtId="0" fontId="32" fillId="0" borderId="27" xfId="0" applyFont="1" applyBorder="1" applyProtection="1">
      <protection locked="0"/>
    </xf>
    <xf numFmtId="0" fontId="32" fillId="0" borderId="28" xfId="0" applyFont="1" applyBorder="1" applyProtection="1">
      <protection locked="0"/>
    </xf>
    <xf numFmtId="0" fontId="31" fillId="0" borderId="26" xfId="0" applyFont="1" applyBorder="1" applyAlignment="1" applyProtection="1">
      <alignment horizontal="left"/>
      <protection locked="0"/>
    </xf>
    <xf numFmtId="0" fontId="32" fillId="0" borderId="27" xfId="0" applyFont="1" applyBorder="1" applyAlignment="1" applyProtection="1">
      <alignment horizontal="left"/>
      <protection locked="0"/>
    </xf>
    <xf numFmtId="0" fontId="32" fillId="0" borderId="28" xfId="0" applyFont="1" applyBorder="1" applyAlignment="1" applyProtection="1">
      <alignment horizontal="left"/>
      <protection locked="0"/>
    </xf>
    <xf numFmtId="0" fontId="1" fillId="0" borderId="26" xfId="0" applyFont="1" applyBorder="1" applyProtection="1">
      <protection locked="0"/>
    </xf>
    <xf numFmtId="0" fontId="0" fillId="0" borderId="27" xfId="0" applyBorder="1" applyProtection="1">
      <protection locked="0"/>
    </xf>
    <xf numFmtId="0" fontId="0" fillId="0" borderId="28" xfId="0" applyBorder="1" applyProtection="1">
      <protection locked="0"/>
    </xf>
    <xf numFmtId="0" fontId="1" fillId="0" borderId="29" xfId="0" applyFont="1" applyBorder="1" applyProtection="1">
      <protection locked="0"/>
    </xf>
    <xf numFmtId="0" fontId="0" fillId="0" borderId="30" xfId="0" applyBorder="1" applyProtection="1">
      <protection locked="0"/>
    </xf>
    <xf numFmtId="0" fontId="0" fillId="0" borderId="31" xfId="0" applyBorder="1" applyProtection="1">
      <protection locked="0"/>
    </xf>
    <xf numFmtId="0" fontId="0" fillId="0" borderId="32" xfId="0" applyBorder="1" applyProtection="1">
      <protection locked="0"/>
    </xf>
    <xf numFmtId="0" fontId="0" fillId="0" borderId="33" xfId="0" applyBorder="1" applyProtection="1">
      <protection locked="0"/>
    </xf>
    <xf numFmtId="0" fontId="0" fillId="0" borderId="34" xfId="0" applyBorder="1" applyProtection="1">
      <protection locked="0"/>
    </xf>
    <xf numFmtId="0" fontId="0" fillId="0" borderId="35" xfId="0" applyBorder="1" applyProtection="1">
      <protection locked="0"/>
    </xf>
    <xf numFmtId="0" fontId="0" fillId="0" borderId="36" xfId="0" applyBorder="1" applyProtection="1">
      <protection locked="0"/>
    </xf>
    <xf numFmtId="0" fontId="31" fillId="0" borderId="26" xfId="0" applyFont="1" applyBorder="1" applyAlignment="1" applyProtection="1">
      <alignment wrapText="1"/>
      <protection locked="0"/>
    </xf>
    <xf numFmtId="0" fontId="32" fillId="0" borderId="27" xfId="0" applyFont="1" applyBorder="1" applyAlignment="1" applyProtection="1">
      <alignment wrapText="1"/>
      <protection locked="0"/>
    </xf>
    <xf numFmtId="0" fontId="32" fillId="0" borderId="28" xfId="0" applyFont="1" applyBorder="1" applyAlignment="1" applyProtection="1">
      <alignment wrapText="1"/>
      <protection locked="0"/>
    </xf>
    <xf numFmtId="0" fontId="6" fillId="2" borderId="20" xfId="0" applyFont="1" applyFill="1" applyBorder="1" applyAlignment="1">
      <alignment vertical="center" wrapText="1"/>
    </xf>
    <xf numFmtId="0" fontId="1" fillId="0" borderId="6"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6" fillId="2" borderId="20" xfId="0" applyFont="1" applyFill="1" applyBorder="1" applyAlignment="1">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28" fillId="0" borderId="24" xfId="0" applyFont="1" applyBorder="1" applyAlignment="1" applyProtection="1">
      <alignment horizontal="left"/>
      <protection locked="0"/>
    </xf>
    <xf numFmtId="0" fontId="28" fillId="0" borderId="25" xfId="0" applyFont="1" applyBorder="1" applyProtection="1">
      <protection locked="0"/>
    </xf>
    <xf numFmtId="0" fontId="9" fillId="2" borderId="21" xfId="0" applyFont="1" applyFill="1" applyBorder="1" applyAlignment="1">
      <alignment horizontal="center" vertical="center" wrapText="1"/>
    </xf>
    <xf numFmtId="0" fontId="0" fillId="0" borderId="0" xfId="0" applyAlignment="1">
      <alignment horizontal="center"/>
    </xf>
    <xf numFmtId="0" fontId="0" fillId="0" borderId="19" xfId="0" applyBorder="1" applyAlignment="1">
      <alignment horizontal="center"/>
    </xf>
    <xf numFmtId="0" fontId="0" fillId="0" borderId="6" xfId="0" applyBorder="1" applyAlignment="1">
      <alignment horizontal="center" vertical="center"/>
    </xf>
    <xf numFmtId="3" fontId="29" fillId="0" borderId="24" xfId="0" applyNumberFormat="1" applyFont="1" applyBorder="1" applyAlignment="1" applyProtection="1">
      <alignment horizontal="center"/>
      <protection locked="0"/>
    </xf>
    <xf numFmtId="3" fontId="25" fillId="0" borderId="25" xfId="0" applyNumberFormat="1" applyFont="1" applyBorder="1" applyAlignment="1" applyProtection="1">
      <alignment horizontal="center"/>
      <protection locked="0"/>
    </xf>
    <xf numFmtId="3" fontId="25" fillId="0" borderId="17" xfId="0" applyNumberFormat="1" applyFont="1" applyBorder="1" applyAlignment="1" applyProtection="1">
      <alignment horizontal="center"/>
      <protection locked="0"/>
    </xf>
    <xf numFmtId="0" fontId="28" fillId="0" borderId="24" xfId="0" applyFont="1" applyBorder="1" applyAlignment="1" applyProtection="1">
      <alignment horizontal="center"/>
      <protection locked="0"/>
    </xf>
    <xf numFmtId="0" fontId="27" fillId="0" borderId="25" xfId="0" applyFont="1" applyBorder="1" applyAlignment="1" applyProtection="1">
      <alignment horizontal="center"/>
      <protection locked="0"/>
    </xf>
    <xf numFmtId="0" fontId="27" fillId="0" borderId="17" xfId="0" applyFont="1" applyBorder="1" applyAlignment="1" applyProtection="1">
      <alignment horizontal="center"/>
      <protection locked="0"/>
    </xf>
    <xf numFmtId="0" fontId="1" fillId="0" borderId="24" xfId="0" applyFont="1" applyBorder="1" applyAlignment="1" applyProtection="1">
      <alignment horizontal="center"/>
      <protection locked="0"/>
    </xf>
    <xf numFmtId="0" fontId="0" fillId="0" borderId="17" xfId="0" applyBorder="1" applyAlignment="1" applyProtection="1">
      <alignment horizontal="center"/>
      <protection locked="0"/>
    </xf>
    <xf numFmtId="0" fontId="0" fillId="0" borderId="19" xfId="0" applyBorder="1" applyAlignment="1">
      <alignment horizontal="center" vertical="center" wrapText="1"/>
    </xf>
    <xf numFmtId="0" fontId="1" fillId="0" borderId="43" xfId="0" applyFont="1" applyBorder="1" applyAlignment="1" applyProtection="1">
      <alignment horizontal="center"/>
      <protection locked="0"/>
    </xf>
    <xf numFmtId="0" fontId="1" fillId="0" borderId="44" xfId="0" applyFont="1" applyBorder="1" applyAlignment="1" applyProtection="1">
      <alignment horizontal="center"/>
      <protection locked="0"/>
    </xf>
    <xf numFmtId="0" fontId="1" fillId="0" borderId="45" xfId="0" applyFont="1" applyBorder="1" applyAlignment="1" applyProtection="1">
      <alignment horizontal="center"/>
      <protection locked="0"/>
    </xf>
    <xf numFmtId="0" fontId="1" fillId="0" borderId="46" xfId="0" applyFont="1" applyBorder="1" applyAlignment="1" applyProtection="1">
      <alignment horizontal="center"/>
      <protection locked="0"/>
    </xf>
    <xf numFmtId="0" fontId="1" fillId="0" borderId="47" xfId="0" applyFont="1" applyBorder="1" applyAlignment="1" applyProtection="1">
      <alignment horizontal="center"/>
      <protection locked="0"/>
    </xf>
    <xf numFmtId="0" fontId="1" fillId="0" borderId="48" xfId="0" applyFont="1" applyBorder="1" applyAlignment="1" applyProtection="1">
      <alignment horizontal="center"/>
      <protection locked="0"/>
    </xf>
    <xf numFmtId="0" fontId="9" fillId="5" borderId="37" xfId="0" applyFont="1" applyFill="1" applyBorder="1" applyAlignment="1">
      <alignment horizontal="center" vertical="center"/>
    </xf>
    <xf numFmtId="0" fontId="6" fillId="5" borderId="38" xfId="0" applyFont="1" applyFill="1" applyBorder="1" applyAlignment="1">
      <alignment horizontal="center" vertical="center"/>
    </xf>
    <xf numFmtId="0" fontId="6" fillId="5" borderId="39" xfId="0" applyFont="1" applyFill="1" applyBorder="1" applyAlignment="1">
      <alignment horizontal="center" vertical="center"/>
    </xf>
    <xf numFmtId="0" fontId="9" fillId="5" borderId="40" xfId="0" applyFont="1" applyFill="1" applyBorder="1" applyAlignment="1">
      <alignment horizontal="center"/>
    </xf>
    <xf numFmtId="0" fontId="9" fillId="5" borderId="41" xfId="0" applyFont="1" applyFill="1" applyBorder="1" applyAlignment="1">
      <alignment horizontal="center"/>
    </xf>
    <xf numFmtId="0" fontId="9" fillId="5" borderId="42" xfId="0" applyFont="1" applyFill="1" applyBorder="1" applyAlignment="1">
      <alignment horizontal="center"/>
    </xf>
    <xf numFmtId="0" fontId="9" fillId="5" borderId="49" xfId="0" applyFont="1" applyFill="1" applyBorder="1" applyAlignment="1">
      <alignment horizontal="center"/>
    </xf>
    <xf numFmtId="0" fontId="1" fillId="0" borderId="26" xfId="0" applyFont="1" applyBorder="1" applyAlignment="1" applyProtection="1">
      <alignment horizontal="center"/>
      <protection locked="0"/>
    </xf>
    <xf numFmtId="0" fontId="0" fillId="0" borderId="27" xfId="0" applyBorder="1" applyAlignment="1" applyProtection="1">
      <alignment horizontal="center"/>
      <protection locked="0"/>
    </xf>
    <xf numFmtId="0" fontId="0" fillId="0" borderId="53" xfId="0" applyBorder="1" applyAlignment="1" applyProtection="1">
      <alignment horizontal="center"/>
      <protection locked="0"/>
    </xf>
    <xf numFmtId="0" fontId="1" fillId="0" borderId="50" xfId="0" applyFont="1" applyBorder="1" applyAlignment="1" applyProtection="1">
      <alignment horizontal="center"/>
      <protection locked="0"/>
    </xf>
    <xf numFmtId="0" fontId="0" fillId="0" borderId="51" xfId="0" applyBorder="1" applyAlignment="1" applyProtection="1">
      <alignment horizontal="center"/>
      <protection locked="0"/>
    </xf>
    <xf numFmtId="0" fontId="0" fillId="0" borderId="54" xfId="0" applyBorder="1" applyAlignment="1" applyProtection="1">
      <alignment horizontal="center"/>
      <protection locked="0"/>
    </xf>
    <xf numFmtId="0" fontId="1" fillId="0" borderId="26" xfId="0" applyFont="1" applyBorder="1" applyAlignment="1" applyProtection="1">
      <alignment horizontal="center"/>
      <protection locked="0"/>
    </xf>
    <xf numFmtId="0" fontId="1" fillId="0" borderId="50" xfId="0" applyFont="1" applyBorder="1" applyAlignment="1" applyProtection="1">
      <alignment horizontal="center"/>
      <protection locked="0"/>
    </xf>
    <xf numFmtId="0" fontId="1" fillId="0" borderId="55" xfId="0" applyFont="1" applyBorder="1" applyAlignment="1" applyProtection="1">
      <alignment horizontal="center"/>
      <protection locked="0"/>
    </xf>
    <xf numFmtId="0" fontId="1" fillId="0" borderId="56" xfId="0" applyFont="1" applyBorder="1" applyAlignment="1" applyProtection="1">
      <alignment horizontal="center"/>
      <protection locked="0"/>
    </xf>
    <xf numFmtId="0" fontId="9" fillId="5" borderId="57" xfId="0" applyFont="1" applyFill="1" applyBorder="1" applyAlignment="1">
      <alignment horizontal="center"/>
    </xf>
    <xf numFmtId="0" fontId="6" fillId="5" borderId="57" xfId="0" applyFont="1" applyFill="1" applyBorder="1" applyAlignment="1">
      <alignment horizontal="center"/>
    </xf>
    <xf numFmtId="0" fontId="9" fillId="5" borderId="34" xfId="0" applyFont="1" applyFill="1" applyBorder="1" applyAlignment="1">
      <alignment horizontal="center"/>
    </xf>
    <xf numFmtId="0" fontId="9" fillId="5" borderId="58" xfId="0" applyFont="1" applyFill="1" applyBorder="1" applyAlignment="1">
      <alignment horizontal="center"/>
    </xf>
    <xf numFmtId="0" fontId="9" fillId="5" borderId="59" xfId="0" applyFont="1" applyFill="1" applyBorder="1" applyAlignment="1">
      <alignment horizontal="center"/>
    </xf>
    <xf numFmtId="0" fontId="14" fillId="5" borderId="37" xfId="0" applyFont="1" applyFill="1" applyBorder="1" applyAlignment="1">
      <alignment horizontal="center" vertical="center"/>
    </xf>
    <xf numFmtId="0" fontId="33" fillId="5" borderId="38" xfId="0" applyFont="1" applyFill="1" applyBorder="1" applyAlignment="1">
      <alignment horizontal="center" vertical="center"/>
    </xf>
    <xf numFmtId="0" fontId="33" fillId="5" borderId="39" xfId="0" applyFont="1" applyFill="1" applyBorder="1" applyAlignment="1">
      <alignment horizontal="center" vertical="center"/>
    </xf>
    <xf numFmtId="0" fontId="14" fillId="5" borderId="60" xfId="0" applyFont="1" applyFill="1" applyBorder="1" applyAlignment="1">
      <alignment horizontal="center"/>
    </xf>
    <xf numFmtId="0" fontId="33" fillId="5" borderId="2" xfId="0" applyFont="1" applyFill="1" applyBorder="1" applyAlignment="1">
      <alignment horizontal="center"/>
    </xf>
    <xf numFmtId="0" fontId="33" fillId="5" borderId="61" xfId="0" applyFont="1" applyFill="1" applyBorder="1" applyAlignment="1">
      <alignment horizontal="center"/>
    </xf>
    <xf numFmtId="0" fontId="1" fillId="0" borderId="26" xfId="0" applyFont="1" applyBorder="1" applyAlignment="1" applyProtection="1">
      <alignment horizontal="left"/>
      <protection locked="0"/>
    </xf>
    <xf numFmtId="0" fontId="0" fillId="0" borderId="27" xfId="0" applyBorder="1" applyAlignment="1" applyProtection="1">
      <alignment horizontal="left"/>
      <protection locked="0"/>
    </xf>
    <xf numFmtId="0" fontId="0" fillId="0" borderId="28" xfId="0" applyBorder="1" applyAlignment="1" applyProtection="1">
      <alignment horizontal="left"/>
      <protection locked="0"/>
    </xf>
    <xf numFmtId="0" fontId="1" fillId="0" borderId="50" xfId="0" applyFont="1" applyBorder="1" applyAlignment="1" applyProtection="1">
      <alignment horizontal="left"/>
      <protection locked="0"/>
    </xf>
    <xf numFmtId="0" fontId="0" fillId="0" borderId="51" xfId="0" applyBorder="1" applyAlignment="1" applyProtection="1">
      <alignment horizontal="left"/>
      <protection locked="0"/>
    </xf>
    <xf numFmtId="0" fontId="0" fillId="0" borderId="52" xfId="0" applyBorder="1" applyAlignment="1" applyProtection="1">
      <alignment horizontal="left"/>
      <protection locked="0"/>
    </xf>
    <xf numFmtId="0" fontId="1" fillId="0" borderId="44" xfId="0" applyFont="1" applyBorder="1" applyAlignment="1" applyProtection="1">
      <alignment horizontal="left"/>
      <protection locked="0"/>
    </xf>
    <xf numFmtId="0" fontId="0" fillId="0" borderId="44" xfId="0" applyBorder="1" applyAlignment="1" applyProtection="1">
      <alignment horizontal="left"/>
      <protection locked="0"/>
    </xf>
    <xf numFmtId="0" fontId="1" fillId="0" borderId="47" xfId="0" applyFont="1" applyBorder="1" applyAlignment="1" applyProtection="1">
      <alignment horizontal="left"/>
      <protection locked="0"/>
    </xf>
    <xf numFmtId="0" fontId="0" fillId="0" borderId="47" xfId="0" applyBorder="1" applyAlignment="1" applyProtection="1">
      <alignment horizontal="left"/>
      <protection locked="0"/>
    </xf>
  </cellXfs>
  <cellStyles count="2">
    <cellStyle name="Hyperlink" xfId="1" builtinId="8"/>
    <cellStyle name="Normal" xfId="0" builtinId="0"/>
  </cellStyles>
  <dxfs count="52">
    <dxf>
      <font>
        <b val="0"/>
        <i val="0"/>
        <strike val="0"/>
        <color theme="1"/>
      </font>
    </dxf>
    <dxf>
      <fill>
        <patternFill>
          <bgColor theme="2"/>
        </patternFill>
      </fill>
    </dxf>
    <dxf>
      <font>
        <color theme="1"/>
      </font>
    </dxf>
    <dxf>
      <font>
        <color rgb="FFFF0000"/>
      </font>
    </dxf>
    <dxf>
      <font>
        <strike val="0"/>
        <color theme="1"/>
      </font>
    </dxf>
    <dxf>
      <font>
        <color rgb="FFFF0000"/>
      </font>
    </dxf>
    <dxf>
      <font>
        <color theme="1"/>
      </font>
    </dxf>
    <dxf>
      <font>
        <color rgb="FFFF0000"/>
      </font>
    </dxf>
    <dxf>
      <font>
        <strike val="0"/>
        <color theme="1"/>
      </font>
    </dxf>
    <dxf>
      <font>
        <color rgb="FFFF0000"/>
      </font>
    </dxf>
    <dxf>
      <font>
        <color theme="1"/>
      </font>
    </dxf>
    <dxf>
      <font>
        <color rgb="FFFF0000"/>
      </font>
    </dxf>
    <dxf>
      <font>
        <color theme="1"/>
      </font>
    </dxf>
    <dxf>
      <font>
        <strike val="0"/>
        <color theme="1"/>
      </font>
    </dxf>
    <dxf>
      <font>
        <color rgb="FFFF0000"/>
      </font>
    </dxf>
    <dxf>
      <font>
        <color theme="1"/>
      </font>
    </dxf>
    <dxf>
      <font>
        <strike val="0"/>
        <color theme="1"/>
      </font>
    </dxf>
    <dxf>
      <font>
        <color rgb="FFFF0000"/>
      </font>
    </dxf>
    <dxf>
      <font>
        <color theme="1"/>
      </font>
    </dxf>
    <dxf>
      <font>
        <color rgb="FFFF0000"/>
      </font>
    </dxf>
    <dxf>
      <font>
        <color theme="1"/>
      </font>
    </dxf>
    <dxf>
      <font>
        <color rgb="FFFF0000"/>
      </font>
    </dxf>
    <dxf>
      <font>
        <color rgb="FFFF0000"/>
      </font>
    </dxf>
    <dxf>
      <font>
        <color rgb="FFFF0000"/>
      </font>
    </dxf>
    <dxf>
      <font>
        <color theme="1"/>
      </font>
    </dxf>
    <dxf>
      <fill>
        <patternFill>
          <bgColor theme="2"/>
        </patternFill>
      </fill>
    </dxf>
    <dxf>
      <font>
        <color theme="1"/>
      </font>
    </dxf>
    <dxf>
      <font>
        <color rgb="FFFF0000"/>
      </font>
    </dxf>
    <dxf>
      <font>
        <strike val="0"/>
        <color theme="1"/>
      </font>
    </dxf>
    <dxf>
      <font>
        <color rgb="FFFF0000"/>
      </font>
    </dxf>
    <dxf>
      <font>
        <color theme="1"/>
      </font>
    </dxf>
    <dxf>
      <font>
        <color rgb="FFFF0000"/>
      </font>
    </dxf>
    <dxf>
      <font>
        <strike val="0"/>
        <color theme="1"/>
      </font>
    </dxf>
    <dxf>
      <font>
        <color rgb="FFFF0000"/>
      </font>
    </dxf>
    <dxf>
      <font>
        <color theme="1"/>
      </font>
    </dxf>
    <dxf>
      <font>
        <color rgb="FFFF0000"/>
      </font>
    </dxf>
    <dxf>
      <font>
        <color theme="1"/>
      </font>
    </dxf>
    <dxf>
      <font>
        <strike val="0"/>
        <color theme="1"/>
      </font>
    </dxf>
    <dxf>
      <font>
        <color rgb="FFFF0000"/>
      </font>
    </dxf>
    <dxf>
      <font>
        <color theme="1"/>
      </font>
    </dxf>
    <dxf>
      <font>
        <strike val="0"/>
        <color theme="1"/>
      </font>
    </dxf>
    <dxf>
      <font>
        <color rgb="FFFF0000"/>
      </font>
    </dxf>
    <dxf>
      <font>
        <color theme="1"/>
      </font>
    </dxf>
    <dxf>
      <font>
        <color rgb="FFFF0000"/>
      </font>
    </dxf>
    <dxf>
      <font>
        <color theme="1"/>
      </font>
    </dxf>
    <dxf>
      <font>
        <color theme="1"/>
      </font>
    </dxf>
    <dxf>
      <font>
        <color rgb="FFFF0000"/>
      </font>
    </dxf>
    <dxf>
      <font>
        <color rgb="FFFF0000"/>
      </font>
    </dxf>
    <dxf>
      <font>
        <color rgb="FFFF0000"/>
      </font>
    </dxf>
    <dxf>
      <font>
        <color rgb="FFFF0000"/>
      </font>
    </dxf>
    <dxf>
      <font>
        <color rgb="FFFF0000"/>
      </font>
    </dxf>
    <dxf>
      <font>
        <b val="0"/>
        <i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5" Type="http://schemas.openxmlformats.org/officeDocument/2006/relationships/customXml" Target="../customXml/item2.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3.png"/></Relationships>
</file>

<file path=xl/drawings/_rels/drawing3.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15</xdr:col>
      <xdr:colOff>47625</xdr:colOff>
      <xdr:row>1</xdr:row>
      <xdr:rowOff>66675</xdr:rowOff>
    </xdr:from>
    <xdr:to>
      <xdr:col>23</xdr:col>
      <xdr:colOff>174151</xdr:colOff>
      <xdr:row>6</xdr:row>
      <xdr:rowOff>85335</xdr:rowOff>
    </xdr:to>
    <xdr:pic>
      <xdr:nvPicPr>
        <xdr:cNvPr id="2" name="Picture 1">
          <a:extLst>
            <a:ext uri="{FF2B5EF4-FFF2-40B4-BE49-F238E27FC236}">
              <a16:creationId xmlns:a16="http://schemas.microsoft.com/office/drawing/2014/main" id="{D4C13BC2-6638-40C4-9D52-C39911F0FE06}"/>
            </a:ext>
          </a:extLst>
        </xdr:cNvPr>
        <xdr:cNvPicPr>
          <a:picLocks noChangeAspect="1"/>
        </xdr:cNvPicPr>
      </xdr:nvPicPr>
      <xdr:blipFill>
        <a:blip xmlns:r="http://schemas.openxmlformats.org/officeDocument/2006/relationships" r:embed="rId1"/>
        <a:stretch>
          <a:fillRect/>
        </a:stretch>
      </xdr:blipFill>
      <xdr:spPr>
        <a:xfrm>
          <a:off x="7381875" y="247650"/>
          <a:ext cx="2812576" cy="10092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47625</xdr:colOff>
      <xdr:row>1</xdr:row>
      <xdr:rowOff>66675</xdr:rowOff>
    </xdr:from>
    <xdr:to>
      <xdr:col>26</xdr:col>
      <xdr:colOff>38079</xdr:colOff>
      <xdr:row>6</xdr:row>
      <xdr:rowOff>112549</xdr:rowOff>
    </xdr:to>
    <xdr:pic>
      <xdr:nvPicPr>
        <xdr:cNvPr id="2" name="Picture 1">
          <a:extLst>
            <a:ext uri="{FF2B5EF4-FFF2-40B4-BE49-F238E27FC236}">
              <a16:creationId xmlns:a16="http://schemas.microsoft.com/office/drawing/2014/main" id="{C8666B8C-42C8-2CD4-E8F9-DDEA3782A7A8}"/>
            </a:ext>
          </a:extLst>
        </xdr:cNvPr>
        <xdr:cNvPicPr>
          <a:picLocks noChangeAspect="1"/>
        </xdr:cNvPicPr>
      </xdr:nvPicPr>
      <xdr:blipFill>
        <a:blip xmlns:r="http://schemas.openxmlformats.org/officeDocument/2006/relationships" r:embed="rId1"/>
        <a:stretch>
          <a:fillRect/>
        </a:stretch>
      </xdr:blipFill>
      <xdr:spPr>
        <a:xfrm>
          <a:off x="7296150" y="247650"/>
          <a:ext cx="2828904" cy="1017424"/>
        </a:xfrm>
        <a:prstGeom prst="rect">
          <a:avLst/>
        </a:prstGeom>
      </xdr:spPr>
    </xdr:pic>
    <xdr:clientData/>
  </xdr:twoCellAnchor>
  <xdr:twoCellAnchor editAs="absolute">
    <xdr:from>
      <xdr:col>1</xdr:col>
      <xdr:colOff>581024</xdr:colOff>
      <xdr:row>8</xdr:row>
      <xdr:rowOff>48262</xdr:rowOff>
    </xdr:from>
    <xdr:to>
      <xdr:col>25</xdr:col>
      <xdr:colOff>58027</xdr:colOff>
      <xdr:row>9</xdr:row>
      <xdr:rowOff>1781811</xdr:rowOff>
    </xdr:to>
    <xdr:pic>
      <xdr:nvPicPr>
        <xdr:cNvPr id="3" name="Picture 2">
          <a:extLst>
            <a:ext uri="{FF2B5EF4-FFF2-40B4-BE49-F238E27FC236}">
              <a16:creationId xmlns:a16="http://schemas.microsoft.com/office/drawing/2014/main" id="{15FAF4C9-8781-E82A-0876-73ED35B532C9}"/>
            </a:ext>
          </a:extLst>
        </xdr:cNvPr>
        <xdr:cNvPicPr>
          <a:picLocks noChangeAspect="1"/>
        </xdr:cNvPicPr>
      </xdr:nvPicPr>
      <xdr:blipFill>
        <a:blip xmlns:r="http://schemas.openxmlformats.org/officeDocument/2006/relationships" r:embed="rId2"/>
        <a:stretch>
          <a:fillRect/>
        </a:stretch>
      </xdr:blipFill>
      <xdr:spPr>
        <a:xfrm>
          <a:off x="1007744" y="1452882"/>
          <a:ext cx="9428723" cy="18148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47625</xdr:colOff>
      <xdr:row>1</xdr:row>
      <xdr:rowOff>66675</xdr:rowOff>
    </xdr:from>
    <xdr:to>
      <xdr:col>26</xdr:col>
      <xdr:colOff>38079</xdr:colOff>
      <xdr:row>6</xdr:row>
      <xdr:rowOff>112549</xdr:rowOff>
    </xdr:to>
    <xdr:pic>
      <xdr:nvPicPr>
        <xdr:cNvPr id="2" name="Picture 1">
          <a:extLst>
            <a:ext uri="{FF2B5EF4-FFF2-40B4-BE49-F238E27FC236}">
              <a16:creationId xmlns:a16="http://schemas.microsoft.com/office/drawing/2014/main" id="{5AEC7ABB-E47D-48D4-BC7F-31ACF5F7A6F2}"/>
            </a:ext>
          </a:extLst>
        </xdr:cNvPr>
        <xdr:cNvPicPr>
          <a:picLocks noChangeAspect="1"/>
        </xdr:cNvPicPr>
      </xdr:nvPicPr>
      <xdr:blipFill>
        <a:blip xmlns:r="http://schemas.openxmlformats.org/officeDocument/2006/relationships" r:embed="rId1"/>
        <a:stretch>
          <a:fillRect/>
        </a:stretch>
      </xdr:blipFill>
      <xdr:spPr>
        <a:xfrm>
          <a:off x="7296150" y="247650"/>
          <a:ext cx="2828904" cy="1017424"/>
        </a:xfrm>
        <a:prstGeom prst="rect">
          <a:avLst/>
        </a:prstGeom>
      </xdr:spPr>
    </xdr:pic>
    <xdr:clientData/>
  </xdr:twoCellAnchor>
  <xdr:twoCellAnchor editAs="absolute">
    <xdr:from>
      <xdr:col>1</xdr:col>
      <xdr:colOff>581024</xdr:colOff>
      <xdr:row>8</xdr:row>
      <xdr:rowOff>48262</xdr:rowOff>
    </xdr:from>
    <xdr:to>
      <xdr:col>24</xdr:col>
      <xdr:colOff>67552</xdr:colOff>
      <xdr:row>9</xdr:row>
      <xdr:rowOff>1781811</xdr:rowOff>
    </xdr:to>
    <xdr:pic>
      <xdr:nvPicPr>
        <xdr:cNvPr id="3" name="Picture 2">
          <a:extLst>
            <a:ext uri="{FF2B5EF4-FFF2-40B4-BE49-F238E27FC236}">
              <a16:creationId xmlns:a16="http://schemas.microsoft.com/office/drawing/2014/main" id="{97CF9820-06BB-47A3-964A-246C1B97086E}"/>
            </a:ext>
          </a:extLst>
        </xdr:cNvPr>
        <xdr:cNvPicPr>
          <a:picLocks noChangeAspect="1"/>
        </xdr:cNvPicPr>
      </xdr:nvPicPr>
      <xdr:blipFill>
        <a:blip xmlns:r="http://schemas.openxmlformats.org/officeDocument/2006/relationships" r:embed="rId2"/>
        <a:stretch>
          <a:fillRect/>
        </a:stretch>
      </xdr:blipFill>
      <xdr:spPr>
        <a:xfrm>
          <a:off x="990599" y="1477012"/>
          <a:ext cx="8963903" cy="18097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47625</xdr:colOff>
      <xdr:row>1</xdr:row>
      <xdr:rowOff>66675</xdr:rowOff>
    </xdr:from>
    <xdr:to>
      <xdr:col>23</xdr:col>
      <xdr:colOff>174151</xdr:colOff>
      <xdr:row>6</xdr:row>
      <xdr:rowOff>85335</xdr:rowOff>
    </xdr:to>
    <xdr:pic>
      <xdr:nvPicPr>
        <xdr:cNvPr id="2" name="Picture 1">
          <a:extLst>
            <a:ext uri="{FF2B5EF4-FFF2-40B4-BE49-F238E27FC236}">
              <a16:creationId xmlns:a16="http://schemas.microsoft.com/office/drawing/2014/main" id="{CD19B1C3-13DF-479B-92D0-96D3B461D2CF}"/>
            </a:ext>
          </a:extLst>
        </xdr:cNvPr>
        <xdr:cNvPicPr>
          <a:picLocks noChangeAspect="1"/>
        </xdr:cNvPicPr>
      </xdr:nvPicPr>
      <xdr:blipFill>
        <a:blip xmlns:r="http://schemas.openxmlformats.org/officeDocument/2006/relationships" r:embed="rId1"/>
        <a:stretch>
          <a:fillRect/>
        </a:stretch>
      </xdr:blipFill>
      <xdr:spPr>
        <a:xfrm>
          <a:off x="7296150" y="247650"/>
          <a:ext cx="2812576" cy="1009260"/>
        </a:xfrm>
        <a:prstGeom prst="rect">
          <a:avLst/>
        </a:prstGeom>
      </xdr:spPr>
    </xdr:pic>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2">
  <rv s="0">
    <v>0</v>
    <v>5</v>
  </rv>
  <rv s="0">
    <v>1</v>
    <v>5</v>
  </rv>
  <rv s="0">
    <v>2</v>
    <v>5</v>
  </rv>
  <rv s="0">
    <v>3</v>
    <v>5</v>
  </rv>
  <rv s="0">
    <v>4</v>
    <v>5</v>
  </rv>
  <rv s="0">
    <v>5</v>
    <v>5</v>
  </rv>
  <rv s="0">
    <v>6</v>
    <v>5</v>
  </rv>
  <rv s="0">
    <v>7</v>
    <v>5</v>
  </rv>
  <rv s="0">
    <v>8</v>
    <v>5</v>
  </rv>
  <rv s="0">
    <v>9</v>
    <v>5</v>
  </rv>
  <rv s="0">
    <v>10</v>
    <v>5</v>
  </rv>
  <rv s="0">
    <v>11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newmill.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newmill.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newmil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FD0D0-4C75-4FF3-B55F-20BC30518114}">
  <dimension ref="A1:AP91"/>
  <sheetViews>
    <sheetView showGridLines="0" showRowColHeaders="0" zoomScaleNormal="100" zoomScaleSheetLayoutView="100" workbookViewId="0">
      <selection activeCell="C37" sqref="C37:Y37"/>
    </sheetView>
  </sheetViews>
  <sheetFormatPr defaultColWidth="0" defaultRowHeight="0" customHeight="1" zeroHeight="1" x14ac:dyDescent="0.2"/>
  <cols>
    <col min="1" max="1" width="6.140625" style="1" customWidth="1"/>
    <col min="2" max="2" width="10.7109375" style="1" customWidth="1"/>
    <col min="3" max="3" width="9.140625" style="1" customWidth="1"/>
    <col min="4" max="5" width="10.7109375" style="1" customWidth="1"/>
    <col min="6" max="6" width="3.28515625" style="1" customWidth="1"/>
    <col min="7" max="7" width="8.7109375" style="1" customWidth="1"/>
    <col min="8" max="8" width="6.28515625" style="1" customWidth="1"/>
    <col min="9" max="9" width="3.28515625" style="1" customWidth="1"/>
    <col min="10" max="10" width="8.7109375" style="1" customWidth="1"/>
    <col min="11" max="11" width="6.28515625" style="1" customWidth="1"/>
    <col min="12" max="12" width="3.28515625" style="1" customWidth="1"/>
    <col min="13" max="16" width="8.7109375" style="1" customWidth="1"/>
    <col min="17" max="17" width="9.28515625" style="1" customWidth="1"/>
    <col min="18" max="25" width="3.7109375" style="1" customWidth="1"/>
    <col min="26" max="26" width="6.28515625" style="1" customWidth="1"/>
    <col min="27" max="28" width="9.140625" style="1" hidden="1"/>
    <col min="29" max="29" width="7" style="1" hidden="1"/>
    <col min="30" max="30" width="8.28515625" style="1" hidden="1"/>
    <col min="31" max="31" width="7" style="1" hidden="1"/>
    <col min="32" max="36" width="6.7109375" style="1" hidden="1"/>
    <col min="37" max="42" width="60.7109375" style="1" hidden="1"/>
    <col min="43" max="16384" width="9.140625" style="1" hidden="1"/>
  </cols>
  <sheetData>
    <row r="1" spans="2:25" ht="14.25" x14ac:dyDescent="0.2"/>
    <row r="2" spans="2:25" ht="27.95" customHeight="1" x14ac:dyDescent="0.3">
      <c r="B2" s="108" t="s">
        <v>185</v>
      </c>
      <c r="C2" s="109"/>
      <c r="D2" s="109"/>
      <c r="E2" s="109"/>
      <c r="F2" s="109"/>
      <c r="G2" s="109"/>
      <c r="H2" s="110"/>
      <c r="I2" s="110"/>
      <c r="J2" s="110"/>
      <c r="K2" s="110"/>
      <c r="L2" s="110"/>
      <c r="M2" s="110"/>
      <c r="N2" s="110"/>
    </row>
    <row r="3" spans="2:25" ht="5.25" customHeight="1" thickBot="1" x14ac:dyDescent="0.25">
      <c r="B3" s="10"/>
    </row>
    <row r="4" spans="2:25" ht="15" customHeight="1" x14ac:dyDescent="0.2">
      <c r="B4" s="11" t="s">
        <v>54</v>
      </c>
      <c r="C4" s="12"/>
      <c r="D4" s="12"/>
      <c r="E4" s="12"/>
      <c r="F4" s="12"/>
      <c r="G4" s="12"/>
      <c r="H4" s="12" t="s">
        <v>56</v>
      </c>
      <c r="I4" s="12"/>
      <c r="J4" s="12"/>
      <c r="K4" s="12"/>
      <c r="L4" s="12"/>
      <c r="M4" s="12"/>
      <c r="N4" s="12" t="s">
        <v>62</v>
      </c>
      <c r="O4" s="13"/>
    </row>
    <row r="5" spans="2:25" ht="15" customHeight="1" x14ac:dyDescent="0.25">
      <c r="B5" s="14"/>
      <c r="C5" s="103" t="str">
        <f>IF('JOISTS_PSF Loading'!C5="",IF('JOISTS_Catalog Loading'!C5="",IF(DECK!C5="","",DECK!C5),'JOISTS_Catalog Loading'!C5),'JOISTS_PSF Loading'!C5)</f>
        <v/>
      </c>
      <c r="D5" s="113"/>
      <c r="E5" s="113"/>
      <c r="F5" s="113"/>
      <c r="G5" s="113"/>
      <c r="J5" s="103" t="str">
        <f>IF('JOISTS_PSF Loading'!J5="",IF('JOISTS_Catalog Loading'!J5="",IF(DECK!J5="","",DECK!J5),'JOISTS_Catalog Loading'!J5),'JOISTS_PSF Loading'!J5)</f>
        <v/>
      </c>
      <c r="K5" s="104"/>
      <c r="L5" s="104"/>
      <c r="M5" s="104"/>
      <c r="N5"/>
      <c r="O5" s="56" t="str">
        <f>IF('JOISTS_PSF Loading'!O5="",IF('JOISTS_Catalog Loading'!O5="",IF(DECK!O5="","",DECK!O5),'JOISTS_Catalog Loading'!O5),'JOISTS_PSF Loading'!O5)</f>
        <v/>
      </c>
    </row>
    <row r="6" spans="2:25" ht="15" customHeight="1" x14ac:dyDescent="0.2">
      <c r="B6" s="14" t="s">
        <v>55</v>
      </c>
      <c r="H6" s="1" t="s">
        <v>57</v>
      </c>
      <c r="O6" s="15"/>
    </row>
    <row r="7" spans="2:25" ht="15" customHeight="1" thickBot="1" x14ac:dyDescent="0.3">
      <c r="B7" s="16"/>
      <c r="C7" s="114" t="str">
        <f>IF('JOISTS_PSF Loading'!C7="",IF('JOISTS_Catalog Loading'!C7="",IF(DECK!C7="","",DECK!C7),'JOISTS_Catalog Loading'!C7),'JOISTS_PSF Loading'!C7)</f>
        <v/>
      </c>
      <c r="D7" s="115"/>
      <c r="E7" s="115"/>
      <c r="F7" s="115"/>
      <c r="G7" s="115"/>
      <c r="H7" s="17"/>
      <c r="I7" s="17"/>
      <c r="J7" s="114" t="str">
        <f>IF('JOISTS_PSF Loading'!J7="",IF('JOISTS_Catalog Loading'!J7="",IF(DECK!J7="","",DECK!J7),'JOISTS_Catalog Loading'!J7),'JOISTS_PSF Loading'!J7)</f>
        <v/>
      </c>
      <c r="K7" s="115"/>
      <c r="L7" s="115"/>
      <c r="M7" s="115"/>
      <c r="N7" s="115"/>
      <c r="O7" s="55"/>
      <c r="P7" s="17"/>
      <c r="Q7" s="17"/>
      <c r="R7" s="17"/>
      <c r="S7" s="17"/>
      <c r="T7" s="17"/>
      <c r="U7" s="17"/>
      <c r="V7" s="17"/>
      <c r="W7" s="17"/>
      <c r="X7" s="17"/>
      <c r="Y7" s="17"/>
    </row>
    <row r="8" spans="2:25" ht="5.25" customHeight="1" x14ac:dyDescent="0.2"/>
    <row r="9" spans="2:25" ht="6.75" customHeight="1" x14ac:dyDescent="0.2"/>
    <row r="10" spans="2:25" ht="15.95" customHeight="1" x14ac:dyDescent="0.25">
      <c r="B10" s="54" t="s">
        <v>162</v>
      </c>
      <c r="C10" s="125" t="s">
        <v>166</v>
      </c>
      <c r="D10" s="126"/>
      <c r="E10" s="126"/>
      <c r="F10" s="127"/>
      <c r="H10" s="84"/>
      <c r="I10" s="54" t="s">
        <v>163</v>
      </c>
      <c r="J10" s="128" t="s">
        <v>165</v>
      </c>
      <c r="K10" s="129"/>
      <c r="L10" s="129"/>
      <c r="M10" s="130"/>
      <c r="N10" s="85" t="s">
        <v>164</v>
      </c>
      <c r="O10" s="125" t="s">
        <v>167</v>
      </c>
      <c r="P10" s="127"/>
    </row>
    <row r="11" spans="2:25" ht="15.95" customHeight="1" x14ac:dyDescent="0.25">
      <c r="C11" s="131"/>
      <c r="D11" s="132"/>
      <c r="E11" s="132"/>
      <c r="F11" s="133"/>
    </row>
    <row r="12" spans="2:25" ht="15.95" customHeight="1" x14ac:dyDescent="0.2"/>
    <row r="13" spans="2:25" ht="15.95" customHeight="1" x14ac:dyDescent="0.2">
      <c r="B13" s="54" t="s">
        <v>168</v>
      </c>
      <c r="C13" s="134"/>
      <c r="D13" s="135"/>
      <c r="E13" s="135"/>
      <c r="F13" s="135"/>
      <c r="G13" s="135"/>
      <c r="H13" s="135"/>
      <c r="I13" s="135"/>
      <c r="J13" s="135"/>
      <c r="K13" s="135"/>
      <c r="L13" s="135"/>
      <c r="M13" s="135"/>
      <c r="N13" s="135"/>
      <c r="O13" s="135"/>
      <c r="P13" s="135"/>
      <c r="Q13" s="135"/>
      <c r="R13" s="135"/>
      <c r="S13" s="135"/>
      <c r="T13" s="135"/>
      <c r="U13" s="135"/>
      <c r="V13" s="135"/>
      <c r="W13" s="135"/>
      <c r="X13" s="135"/>
      <c r="Y13" s="136"/>
    </row>
    <row r="14" spans="2:25" ht="15.95" customHeight="1" x14ac:dyDescent="0.2">
      <c r="C14" s="137"/>
      <c r="D14" s="104"/>
      <c r="E14" s="104"/>
      <c r="F14" s="104"/>
      <c r="G14" s="104"/>
      <c r="H14" s="104"/>
      <c r="I14" s="104"/>
      <c r="J14" s="104"/>
      <c r="K14" s="104"/>
      <c r="L14" s="104"/>
      <c r="M14" s="104"/>
      <c r="N14" s="104"/>
      <c r="O14" s="104"/>
      <c r="P14" s="104"/>
      <c r="Q14" s="104"/>
      <c r="R14" s="104"/>
      <c r="S14" s="104"/>
      <c r="T14" s="104"/>
      <c r="U14" s="104"/>
      <c r="V14" s="104"/>
      <c r="W14" s="104"/>
      <c r="X14" s="104"/>
      <c r="Y14" s="138"/>
    </row>
    <row r="15" spans="2:25" ht="15.95" customHeight="1" x14ac:dyDescent="0.2">
      <c r="C15" s="137"/>
      <c r="D15" s="104"/>
      <c r="E15" s="104"/>
      <c r="F15" s="104"/>
      <c r="G15" s="104"/>
      <c r="H15" s="104"/>
      <c r="I15" s="104"/>
      <c r="J15" s="104"/>
      <c r="K15" s="104"/>
      <c r="L15" s="104"/>
      <c r="M15" s="104"/>
      <c r="N15" s="104"/>
      <c r="O15" s="104"/>
      <c r="P15" s="104"/>
      <c r="Q15" s="104"/>
      <c r="R15" s="104"/>
      <c r="S15" s="104"/>
      <c r="T15" s="104"/>
      <c r="U15" s="104"/>
      <c r="V15" s="104"/>
      <c r="W15" s="104"/>
      <c r="X15" s="104"/>
      <c r="Y15" s="138"/>
    </row>
    <row r="16" spans="2:25" ht="15.95" customHeight="1" x14ac:dyDescent="0.2">
      <c r="C16" s="139"/>
      <c r="D16" s="140"/>
      <c r="E16" s="140"/>
      <c r="F16" s="140"/>
      <c r="G16" s="140"/>
      <c r="H16" s="140"/>
      <c r="I16" s="140"/>
      <c r="J16" s="140"/>
      <c r="K16" s="140"/>
      <c r="L16" s="140"/>
      <c r="M16" s="140"/>
      <c r="N16" s="140"/>
      <c r="O16" s="140"/>
      <c r="P16" s="140"/>
      <c r="Q16" s="140"/>
      <c r="R16" s="140"/>
      <c r="S16" s="140"/>
      <c r="T16" s="140"/>
      <c r="U16" s="140"/>
      <c r="V16" s="140"/>
      <c r="W16" s="140"/>
      <c r="X16" s="140"/>
      <c r="Y16" s="141"/>
    </row>
    <row r="17" spans="2:25" ht="15.95" customHeight="1" x14ac:dyDescent="0.2"/>
    <row r="18" spans="2:25" ht="15.95" customHeight="1" x14ac:dyDescent="0.2"/>
    <row r="19" spans="2:25" ht="15.95" customHeight="1" x14ac:dyDescent="0.25">
      <c r="B19" s="54" t="s">
        <v>169</v>
      </c>
      <c r="C19" s="125" t="s">
        <v>171</v>
      </c>
      <c r="D19" s="126"/>
      <c r="E19" s="126"/>
      <c r="F19" s="126"/>
      <c r="G19" s="126"/>
      <c r="H19" s="126"/>
      <c r="I19" s="126"/>
      <c r="J19" s="126"/>
      <c r="K19" s="126"/>
      <c r="L19" s="126"/>
      <c r="M19" s="126"/>
      <c r="N19" s="126"/>
      <c r="O19" s="126"/>
      <c r="P19" s="126"/>
      <c r="Q19" s="126"/>
      <c r="R19" s="126"/>
      <c r="S19" s="126"/>
      <c r="T19" s="126"/>
      <c r="U19" s="126"/>
      <c r="V19" s="126"/>
      <c r="W19" s="126"/>
      <c r="X19" s="126"/>
      <c r="Y19" s="127"/>
    </row>
    <row r="20" spans="2:25" ht="15.95" customHeight="1" x14ac:dyDescent="0.25">
      <c r="C20" s="125" t="s">
        <v>172</v>
      </c>
      <c r="D20" s="126"/>
      <c r="E20" s="126"/>
      <c r="F20" s="126"/>
      <c r="G20" s="126"/>
      <c r="H20" s="126"/>
      <c r="I20" s="126"/>
      <c r="J20" s="126"/>
      <c r="K20" s="126"/>
      <c r="L20" s="126"/>
      <c r="M20" s="126"/>
      <c r="N20" s="126"/>
      <c r="O20" s="126"/>
      <c r="P20" s="126"/>
      <c r="Q20" s="126"/>
      <c r="R20" s="126"/>
      <c r="S20" s="126"/>
      <c r="T20" s="126"/>
      <c r="U20" s="126"/>
      <c r="V20" s="126"/>
      <c r="W20" s="126"/>
      <c r="X20" s="126"/>
      <c r="Y20" s="127"/>
    </row>
    <row r="21" spans="2:25" ht="15.95" customHeight="1" x14ac:dyDescent="0.25">
      <c r="C21" s="125" t="s">
        <v>173</v>
      </c>
      <c r="D21" s="126"/>
      <c r="E21" s="126"/>
      <c r="F21" s="126"/>
      <c r="G21" s="126"/>
      <c r="H21" s="126"/>
      <c r="I21" s="126"/>
      <c r="J21" s="126"/>
      <c r="K21" s="126"/>
      <c r="L21" s="126"/>
      <c r="M21" s="126"/>
      <c r="N21" s="126"/>
      <c r="O21" s="126"/>
      <c r="P21" s="126"/>
      <c r="Q21" s="126"/>
      <c r="R21" s="126"/>
      <c r="S21" s="126"/>
      <c r="T21" s="126"/>
      <c r="U21" s="126"/>
      <c r="V21" s="126"/>
      <c r="W21" s="126"/>
      <c r="X21" s="126"/>
      <c r="Y21" s="127"/>
    </row>
    <row r="22" spans="2:25" ht="15.95" customHeight="1" x14ac:dyDescent="0.25">
      <c r="C22" s="125" t="s">
        <v>174</v>
      </c>
      <c r="D22" s="126"/>
      <c r="E22" s="126"/>
      <c r="F22" s="126"/>
      <c r="G22" s="126"/>
      <c r="H22" s="126"/>
      <c r="I22" s="126"/>
      <c r="J22" s="126"/>
      <c r="K22" s="126"/>
      <c r="L22" s="126"/>
      <c r="M22" s="126"/>
      <c r="N22" s="126"/>
      <c r="O22" s="126"/>
      <c r="P22" s="126"/>
      <c r="Q22" s="126"/>
      <c r="R22" s="126"/>
      <c r="S22" s="126"/>
      <c r="T22" s="126"/>
      <c r="U22" s="126"/>
      <c r="V22" s="126"/>
      <c r="W22" s="126"/>
      <c r="X22" s="126"/>
      <c r="Y22" s="127"/>
    </row>
    <row r="23" spans="2:25" ht="15.95" customHeight="1" x14ac:dyDescent="0.25">
      <c r="C23" s="125" t="s">
        <v>175</v>
      </c>
      <c r="D23" s="126"/>
      <c r="E23" s="126"/>
      <c r="F23" s="126"/>
      <c r="G23" s="126"/>
      <c r="H23" s="126"/>
      <c r="I23" s="126"/>
      <c r="J23" s="126"/>
      <c r="K23" s="126"/>
      <c r="L23" s="126"/>
      <c r="M23" s="126"/>
      <c r="N23" s="126"/>
      <c r="O23" s="126"/>
      <c r="P23" s="126"/>
      <c r="Q23" s="126"/>
      <c r="R23" s="126"/>
      <c r="S23" s="126"/>
      <c r="T23" s="126"/>
      <c r="U23" s="126"/>
      <c r="V23" s="126"/>
      <c r="W23" s="126"/>
      <c r="X23" s="126"/>
      <c r="Y23" s="127"/>
    </row>
    <row r="24" spans="2:25" ht="15.95" customHeight="1" x14ac:dyDescent="0.25">
      <c r="C24" s="125"/>
      <c r="D24" s="126"/>
      <c r="E24" s="126"/>
      <c r="F24" s="126"/>
      <c r="G24" s="126"/>
      <c r="H24" s="126"/>
      <c r="I24" s="126"/>
      <c r="J24" s="126"/>
      <c r="K24" s="126"/>
      <c r="L24" s="126"/>
      <c r="M24" s="126"/>
      <c r="N24" s="126"/>
      <c r="O24" s="126"/>
      <c r="P24" s="126"/>
      <c r="Q24" s="126"/>
      <c r="R24" s="126"/>
      <c r="S24" s="126"/>
      <c r="T24" s="126"/>
      <c r="U24" s="126"/>
      <c r="V24" s="126"/>
      <c r="W24" s="126"/>
      <c r="X24" s="126"/>
      <c r="Y24" s="127"/>
    </row>
    <row r="25" spans="2:25" ht="15.95" customHeight="1" x14ac:dyDescent="0.25">
      <c r="C25" s="125"/>
      <c r="D25" s="126"/>
      <c r="E25" s="126"/>
      <c r="F25" s="126"/>
      <c r="G25" s="126"/>
      <c r="H25" s="126"/>
      <c r="I25" s="126"/>
      <c r="J25" s="126"/>
      <c r="K25" s="126"/>
      <c r="L25" s="126"/>
      <c r="M25" s="126"/>
      <c r="N25" s="126"/>
      <c r="O25" s="126"/>
      <c r="P25" s="126"/>
      <c r="Q25" s="126"/>
      <c r="R25" s="126"/>
      <c r="S25" s="126"/>
      <c r="T25" s="126"/>
      <c r="U25" s="126"/>
      <c r="V25" s="126"/>
      <c r="W25" s="126"/>
      <c r="X25" s="126"/>
      <c r="Y25" s="127"/>
    </row>
    <row r="26" spans="2:25" ht="15.95" customHeight="1" x14ac:dyDescent="0.25">
      <c r="C26" s="125"/>
      <c r="D26" s="126"/>
      <c r="E26" s="126"/>
      <c r="F26" s="126"/>
      <c r="G26" s="126"/>
      <c r="H26" s="126"/>
      <c r="I26" s="126"/>
      <c r="J26" s="126"/>
      <c r="K26" s="126"/>
      <c r="L26" s="126"/>
      <c r="M26" s="126"/>
      <c r="N26" s="126"/>
      <c r="O26" s="126"/>
      <c r="P26" s="126"/>
      <c r="Q26" s="126"/>
      <c r="R26" s="126"/>
      <c r="S26" s="126"/>
      <c r="T26" s="126"/>
      <c r="U26" s="126"/>
      <c r="V26" s="126"/>
      <c r="W26" s="126"/>
      <c r="X26" s="126"/>
      <c r="Y26" s="127"/>
    </row>
    <row r="27" spans="2:25" ht="15.95" customHeight="1" x14ac:dyDescent="0.2"/>
    <row r="28" spans="2:25" ht="15.95" customHeight="1" x14ac:dyDescent="0.2"/>
    <row r="29" spans="2:25" ht="15.95" customHeight="1" x14ac:dyDescent="0.25">
      <c r="B29" s="54" t="s">
        <v>170</v>
      </c>
      <c r="C29" s="125" t="s">
        <v>176</v>
      </c>
      <c r="D29" s="126"/>
      <c r="E29" s="126"/>
      <c r="F29" s="126"/>
      <c r="G29" s="126"/>
      <c r="H29" s="126"/>
      <c r="I29" s="126"/>
      <c r="J29" s="126"/>
      <c r="K29" s="126"/>
      <c r="L29" s="126"/>
      <c r="M29" s="126"/>
      <c r="N29" s="126"/>
      <c r="O29" s="126"/>
      <c r="P29" s="126"/>
      <c r="Q29" s="126"/>
      <c r="R29" s="126"/>
      <c r="S29" s="126"/>
      <c r="T29" s="126"/>
      <c r="U29" s="126"/>
      <c r="V29" s="126"/>
      <c r="W29" s="126"/>
      <c r="X29" s="126"/>
      <c r="Y29" s="127"/>
    </row>
    <row r="30" spans="2:25" ht="15.95" customHeight="1" x14ac:dyDescent="0.25">
      <c r="C30" s="125" t="s">
        <v>177</v>
      </c>
      <c r="D30" s="126"/>
      <c r="E30" s="126"/>
      <c r="F30" s="126"/>
      <c r="G30" s="126"/>
      <c r="H30" s="126"/>
      <c r="I30" s="126"/>
      <c r="J30" s="126"/>
      <c r="K30" s="126"/>
      <c r="L30" s="126"/>
      <c r="M30" s="126"/>
      <c r="N30" s="126"/>
      <c r="O30" s="126"/>
      <c r="P30" s="126"/>
      <c r="Q30" s="126"/>
      <c r="R30" s="126"/>
      <c r="S30" s="126"/>
      <c r="T30" s="126"/>
      <c r="U30" s="126"/>
      <c r="V30" s="126"/>
      <c r="W30" s="126"/>
      <c r="X30" s="126"/>
      <c r="Y30" s="127"/>
    </row>
    <row r="31" spans="2:25" ht="15.95" customHeight="1" x14ac:dyDescent="0.25">
      <c r="C31" s="125" t="s">
        <v>178</v>
      </c>
      <c r="D31" s="126"/>
      <c r="E31" s="126"/>
      <c r="F31" s="126"/>
      <c r="G31" s="126"/>
      <c r="H31" s="126"/>
      <c r="I31" s="126"/>
      <c r="J31" s="126"/>
      <c r="K31" s="126"/>
      <c r="L31" s="126"/>
      <c r="M31" s="126"/>
      <c r="N31" s="126"/>
      <c r="O31" s="126"/>
      <c r="P31" s="126"/>
      <c r="Q31" s="126"/>
      <c r="R31" s="126"/>
      <c r="S31" s="126"/>
      <c r="T31" s="126"/>
      <c r="U31" s="126"/>
      <c r="V31" s="126"/>
      <c r="W31" s="126"/>
      <c r="X31" s="126"/>
      <c r="Y31" s="127"/>
    </row>
    <row r="32" spans="2:25" ht="15.95" customHeight="1" x14ac:dyDescent="0.25">
      <c r="C32" s="125" t="s">
        <v>179</v>
      </c>
      <c r="D32" s="126"/>
      <c r="E32" s="126"/>
      <c r="F32" s="126"/>
      <c r="G32" s="126"/>
      <c r="H32" s="126"/>
      <c r="I32" s="126"/>
      <c r="J32" s="126"/>
      <c r="K32" s="126"/>
      <c r="L32" s="126"/>
      <c r="M32" s="126"/>
      <c r="N32" s="126"/>
      <c r="O32" s="126"/>
      <c r="P32" s="126"/>
      <c r="Q32" s="126"/>
      <c r="R32" s="126"/>
      <c r="S32" s="126"/>
      <c r="T32" s="126"/>
      <c r="U32" s="126"/>
      <c r="V32" s="126"/>
      <c r="W32" s="126"/>
      <c r="X32" s="126"/>
      <c r="Y32" s="127"/>
    </row>
    <row r="33" spans="2:31" ht="32.1" customHeight="1" x14ac:dyDescent="0.25">
      <c r="C33" s="142" t="s">
        <v>186</v>
      </c>
      <c r="D33" s="143"/>
      <c r="E33" s="143"/>
      <c r="F33" s="143"/>
      <c r="G33" s="143"/>
      <c r="H33" s="143"/>
      <c r="I33" s="143"/>
      <c r="J33" s="143"/>
      <c r="K33" s="143"/>
      <c r="L33" s="143"/>
      <c r="M33" s="143"/>
      <c r="N33" s="143"/>
      <c r="O33" s="143"/>
      <c r="P33" s="143"/>
      <c r="Q33" s="143"/>
      <c r="R33" s="143"/>
      <c r="S33" s="143"/>
      <c r="T33" s="143"/>
      <c r="U33" s="143"/>
      <c r="V33" s="143"/>
      <c r="W33" s="143"/>
      <c r="X33" s="143"/>
      <c r="Y33" s="144"/>
    </row>
    <row r="34" spans="2:31" ht="15.95" customHeight="1" x14ac:dyDescent="0.25">
      <c r="C34" s="125" t="s">
        <v>180</v>
      </c>
      <c r="D34" s="126"/>
      <c r="E34" s="126"/>
      <c r="F34" s="126"/>
      <c r="G34" s="126"/>
      <c r="H34" s="126"/>
      <c r="I34" s="126"/>
      <c r="J34" s="126"/>
      <c r="K34" s="126"/>
      <c r="L34" s="126"/>
      <c r="M34" s="126"/>
      <c r="N34" s="126"/>
      <c r="O34" s="126"/>
      <c r="P34" s="126"/>
      <c r="Q34" s="126"/>
      <c r="R34" s="126"/>
      <c r="S34" s="126"/>
      <c r="T34" s="126"/>
      <c r="U34" s="126"/>
      <c r="V34" s="126"/>
      <c r="W34" s="126"/>
      <c r="X34" s="126"/>
      <c r="Y34" s="127"/>
    </row>
    <row r="35" spans="2:31" ht="15.95" customHeight="1" x14ac:dyDescent="0.25">
      <c r="C35" s="125" t="s">
        <v>182</v>
      </c>
      <c r="D35" s="126"/>
      <c r="E35" s="126"/>
      <c r="F35" s="126"/>
      <c r="G35" s="126"/>
      <c r="H35" s="126"/>
      <c r="I35" s="126"/>
      <c r="J35" s="126"/>
      <c r="K35" s="126"/>
      <c r="L35" s="126"/>
      <c r="M35" s="126"/>
      <c r="N35" s="126"/>
      <c r="O35" s="126"/>
      <c r="P35" s="126"/>
      <c r="Q35" s="126"/>
      <c r="R35" s="126"/>
      <c r="S35" s="126"/>
      <c r="T35" s="126"/>
      <c r="U35" s="126"/>
      <c r="V35" s="126"/>
      <c r="W35" s="126"/>
      <c r="X35" s="126"/>
      <c r="Y35" s="127"/>
    </row>
    <row r="36" spans="2:31" ht="15.95" customHeight="1" x14ac:dyDescent="0.25">
      <c r="C36" s="125" t="s">
        <v>181</v>
      </c>
      <c r="D36" s="126"/>
      <c r="E36" s="126"/>
      <c r="F36" s="126"/>
      <c r="G36" s="126"/>
      <c r="H36" s="126"/>
      <c r="I36" s="126"/>
      <c r="J36" s="126"/>
      <c r="K36" s="126"/>
      <c r="L36" s="126"/>
      <c r="M36" s="126"/>
      <c r="N36" s="126"/>
      <c r="O36" s="126"/>
      <c r="P36" s="126"/>
      <c r="Q36" s="126"/>
      <c r="R36" s="126"/>
      <c r="S36" s="126"/>
      <c r="T36" s="126"/>
      <c r="U36" s="126"/>
      <c r="V36" s="126"/>
      <c r="W36" s="126"/>
      <c r="X36" s="126"/>
      <c r="Y36" s="127"/>
    </row>
    <row r="37" spans="2:31" ht="15.95" customHeight="1" x14ac:dyDescent="0.25">
      <c r="C37" s="125" t="s">
        <v>187</v>
      </c>
      <c r="D37" s="126"/>
      <c r="E37" s="126"/>
      <c r="F37" s="126"/>
      <c r="G37" s="126"/>
      <c r="H37" s="126"/>
      <c r="I37" s="126"/>
      <c r="J37" s="126"/>
      <c r="K37" s="126"/>
      <c r="L37" s="126"/>
      <c r="M37" s="126"/>
      <c r="N37" s="126"/>
      <c r="O37" s="126"/>
      <c r="P37" s="126"/>
      <c r="Q37" s="126"/>
      <c r="R37" s="126"/>
      <c r="S37" s="126"/>
      <c r="T37" s="126"/>
      <c r="U37" s="126"/>
      <c r="V37" s="126"/>
      <c r="W37" s="126"/>
      <c r="X37" s="126"/>
      <c r="Y37" s="127"/>
    </row>
    <row r="38" spans="2:31" ht="15.95" customHeight="1" x14ac:dyDescent="0.25">
      <c r="C38" s="125" t="s">
        <v>183</v>
      </c>
      <c r="D38" s="126"/>
      <c r="E38" s="126"/>
      <c r="F38" s="126"/>
      <c r="G38" s="126"/>
      <c r="H38" s="126"/>
      <c r="I38" s="126"/>
      <c r="J38" s="126"/>
      <c r="K38" s="126"/>
      <c r="L38" s="126"/>
      <c r="M38" s="126"/>
      <c r="N38" s="126"/>
      <c r="O38" s="126"/>
      <c r="P38" s="126"/>
      <c r="Q38" s="126"/>
      <c r="R38" s="126"/>
      <c r="S38" s="126"/>
      <c r="T38" s="126"/>
      <c r="U38" s="126"/>
      <c r="V38" s="126"/>
      <c r="W38" s="126"/>
      <c r="X38" s="126"/>
      <c r="Y38" s="127"/>
    </row>
    <row r="39" spans="2:31" ht="15.95" customHeight="1" x14ac:dyDescent="0.25">
      <c r="C39" s="125" t="s">
        <v>184</v>
      </c>
      <c r="D39" s="126"/>
      <c r="E39" s="126"/>
      <c r="F39" s="126"/>
      <c r="G39" s="126"/>
      <c r="H39" s="126"/>
      <c r="I39" s="126"/>
      <c r="J39" s="126"/>
      <c r="K39" s="126"/>
      <c r="L39" s="126"/>
      <c r="M39" s="126"/>
      <c r="N39" s="126"/>
      <c r="O39" s="126"/>
      <c r="P39" s="126"/>
      <c r="Q39" s="126"/>
      <c r="R39" s="126"/>
      <c r="S39" s="126"/>
      <c r="T39" s="126"/>
      <c r="U39" s="126"/>
      <c r="V39" s="126"/>
      <c r="W39" s="126"/>
      <c r="X39" s="126"/>
      <c r="Y39" s="127"/>
    </row>
    <row r="40" spans="2:31" ht="15.95" customHeight="1" x14ac:dyDescent="0.25">
      <c r="C40" s="125"/>
      <c r="D40" s="126"/>
      <c r="E40" s="126"/>
      <c r="F40" s="126"/>
      <c r="G40" s="126"/>
      <c r="H40" s="126"/>
      <c r="I40" s="126"/>
      <c r="J40" s="126"/>
      <c r="K40" s="126"/>
      <c r="L40" s="126"/>
      <c r="M40" s="126"/>
      <c r="N40" s="126"/>
      <c r="O40" s="126"/>
      <c r="P40" s="126"/>
      <c r="Q40" s="126"/>
      <c r="R40" s="126"/>
      <c r="S40" s="126"/>
      <c r="T40" s="126"/>
      <c r="U40" s="126"/>
      <c r="V40" s="126"/>
      <c r="W40" s="126"/>
      <c r="X40" s="126"/>
      <c r="Y40" s="127"/>
    </row>
    <row r="41" spans="2:31" ht="15.95" customHeight="1" x14ac:dyDescent="0.25">
      <c r="C41" s="125"/>
      <c r="D41" s="126"/>
      <c r="E41" s="126"/>
      <c r="F41" s="126"/>
      <c r="G41" s="126"/>
      <c r="H41" s="126"/>
      <c r="I41" s="126"/>
      <c r="J41" s="126"/>
      <c r="K41" s="126"/>
      <c r="L41" s="126"/>
      <c r="M41" s="126"/>
      <c r="N41" s="126"/>
      <c r="O41" s="126"/>
      <c r="P41" s="126"/>
      <c r="Q41" s="126"/>
      <c r="R41" s="126"/>
      <c r="S41" s="126"/>
      <c r="T41" s="126"/>
      <c r="U41" s="126"/>
      <c r="V41" s="126"/>
      <c r="W41" s="126"/>
      <c r="X41" s="126"/>
      <c r="Y41" s="127"/>
    </row>
    <row r="42" spans="2:31" ht="15.95" customHeight="1" x14ac:dyDescent="0.25">
      <c r="C42" s="125"/>
      <c r="D42" s="126"/>
      <c r="E42" s="126"/>
      <c r="F42" s="126"/>
      <c r="G42" s="126"/>
      <c r="H42" s="126"/>
      <c r="I42" s="126"/>
      <c r="J42" s="126"/>
      <c r="K42" s="126"/>
      <c r="L42" s="126"/>
      <c r="M42" s="126"/>
      <c r="N42" s="126"/>
      <c r="O42" s="126"/>
      <c r="P42" s="126"/>
      <c r="Q42" s="126"/>
      <c r="R42" s="126"/>
      <c r="S42" s="126"/>
      <c r="T42" s="126"/>
      <c r="U42" s="126"/>
      <c r="V42" s="126"/>
      <c r="W42" s="126"/>
      <c r="X42" s="126"/>
      <c r="Y42" s="127"/>
    </row>
    <row r="43" spans="2:31" ht="15.95" customHeight="1" x14ac:dyDescent="0.25">
      <c r="C43" s="125"/>
      <c r="D43" s="126"/>
      <c r="E43" s="126"/>
      <c r="F43" s="126"/>
      <c r="G43" s="126"/>
      <c r="H43" s="126"/>
      <c r="I43" s="126"/>
      <c r="J43" s="126"/>
      <c r="K43" s="126"/>
      <c r="L43" s="126"/>
      <c r="M43" s="126"/>
      <c r="N43" s="126"/>
      <c r="O43" s="126"/>
      <c r="P43" s="126"/>
      <c r="Q43" s="126"/>
      <c r="R43" s="126"/>
      <c r="S43" s="126"/>
      <c r="T43" s="126"/>
      <c r="U43" s="126"/>
      <c r="V43" s="126"/>
      <c r="W43" s="126"/>
      <c r="X43" s="126"/>
      <c r="Y43" s="127"/>
    </row>
    <row r="44" spans="2:31" ht="15.95" customHeight="1" x14ac:dyDescent="0.2"/>
    <row r="45" spans="2:31" ht="15.95" customHeight="1" thickBot="1" x14ac:dyDescent="0.25"/>
    <row r="46" spans="2:31" ht="24" customHeight="1" thickBot="1" x14ac:dyDescent="0.25">
      <c r="B46" s="174" t="s">
        <v>195</v>
      </c>
      <c r="C46" s="175"/>
      <c r="D46" s="175"/>
      <c r="E46" s="176"/>
      <c r="G46" s="196" t="s">
        <v>198</v>
      </c>
      <c r="H46" s="197"/>
      <c r="I46" s="197"/>
      <c r="J46" s="197"/>
      <c r="K46" s="197"/>
      <c r="L46" s="197"/>
      <c r="M46" s="197"/>
      <c r="N46" s="197"/>
      <c r="O46" s="197"/>
      <c r="P46" s="197"/>
      <c r="Q46" s="197"/>
      <c r="R46" s="197"/>
      <c r="S46" s="197"/>
      <c r="T46" s="197"/>
      <c r="U46" s="197"/>
      <c r="V46" s="197"/>
      <c r="W46" s="197"/>
      <c r="X46" s="197"/>
      <c r="Y46" s="198"/>
    </row>
    <row r="47" spans="2:31" ht="14.25" customHeight="1" x14ac:dyDescent="0.25">
      <c r="B47" s="177" t="s">
        <v>189</v>
      </c>
      <c r="C47" s="178" t="s">
        <v>190</v>
      </c>
      <c r="D47" s="178" t="s">
        <v>191</v>
      </c>
      <c r="E47" s="179" t="s">
        <v>192</v>
      </c>
      <c r="G47" s="180" t="s">
        <v>189</v>
      </c>
      <c r="H47" s="199" t="s">
        <v>196</v>
      </c>
      <c r="I47" s="200"/>
      <c r="J47" s="200"/>
      <c r="K47" s="200"/>
      <c r="L47" s="200"/>
      <c r="M47" s="201"/>
      <c r="N47" s="193" t="s">
        <v>197</v>
      </c>
      <c r="O47" s="194" t="s">
        <v>189</v>
      </c>
      <c r="P47" s="191" t="s">
        <v>196</v>
      </c>
      <c r="Q47" s="192"/>
      <c r="R47" s="192"/>
      <c r="S47" s="192"/>
      <c r="T47" s="192"/>
      <c r="U47" s="192"/>
      <c r="V47" s="192"/>
      <c r="W47" s="191" t="s">
        <v>197</v>
      </c>
      <c r="X47" s="191"/>
      <c r="Y47" s="195"/>
    </row>
    <row r="48" spans="2:31" ht="14.25" customHeight="1" x14ac:dyDescent="0.25">
      <c r="B48" s="168"/>
      <c r="C48" s="169"/>
      <c r="D48" s="169"/>
      <c r="E48" s="170"/>
      <c r="G48" s="168"/>
      <c r="H48" s="202"/>
      <c r="I48" s="203"/>
      <c r="J48" s="203"/>
      <c r="K48" s="203"/>
      <c r="L48" s="203"/>
      <c r="M48" s="204"/>
      <c r="N48" s="187"/>
      <c r="O48" s="189"/>
      <c r="P48" s="208"/>
      <c r="Q48" s="209"/>
      <c r="R48" s="209"/>
      <c r="S48" s="209"/>
      <c r="T48" s="209"/>
      <c r="U48" s="209"/>
      <c r="V48" s="209"/>
      <c r="W48" s="181"/>
      <c r="X48" s="182"/>
      <c r="Y48" s="183"/>
      <c r="AE48" s="6"/>
    </row>
    <row r="49" spans="2:31" ht="15.95" customHeight="1" x14ac:dyDescent="0.25">
      <c r="B49" s="168"/>
      <c r="C49" s="169"/>
      <c r="D49" s="169"/>
      <c r="E49" s="170"/>
      <c r="G49" s="168"/>
      <c r="H49" s="202"/>
      <c r="I49" s="203"/>
      <c r="J49" s="203"/>
      <c r="K49" s="203"/>
      <c r="L49" s="203"/>
      <c r="M49" s="204"/>
      <c r="N49" s="187"/>
      <c r="O49" s="189"/>
      <c r="P49" s="208"/>
      <c r="Q49" s="209"/>
      <c r="R49" s="209"/>
      <c r="S49" s="209"/>
      <c r="T49" s="209"/>
      <c r="U49" s="209"/>
      <c r="V49" s="209"/>
      <c r="W49" s="181"/>
      <c r="X49" s="182"/>
      <c r="Y49" s="183"/>
      <c r="AE49" s="6"/>
    </row>
    <row r="50" spans="2:31" ht="15.95" customHeight="1" x14ac:dyDescent="0.25">
      <c r="B50" s="168"/>
      <c r="C50" s="169"/>
      <c r="D50" s="169"/>
      <c r="E50" s="170"/>
      <c r="G50" s="168"/>
      <c r="H50" s="202"/>
      <c r="I50" s="203"/>
      <c r="J50" s="203"/>
      <c r="K50" s="203"/>
      <c r="L50" s="203"/>
      <c r="M50" s="204"/>
      <c r="N50" s="187"/>
      <c r="O50" s="189"/>
      <c r="P50" s="208"/>
      <c r="Q50" s="209"/>
      <c r="R50" s="209"/>
      <c r="S50" s="209"/>
      <c r="T50" s="209"/>
      <c r="U50" s="209"/>
      <c r="V50" s="209"/>
      <c r="W50" s="181"/>
      <c r="X50" s="182"/>
      <c r="Y50" s="183"/>
      <c r="AE50" s="6"/>
    </row>
    <row r="51" spans="2:31" ht="15.95" customHeight="1" x14ac:dyDescent="0.25">
      <c r="B51" s="168"/>
      <c r="C51" s="169"/>
      <c r="D51" s="169"/>
      <c r="E51" s="170"/>
      <c r="G51" s="168"/>
      <c r="H51" s="202"/>
      <c r="I51" s="203"/>
      <c r="J51" s="203"/>
      <c r="K51" s="203"/>
      <c r="L51" s="203"/>
      <c r="M51" s="204"/>
      <c r="N51" s="187"/>
      <c r="O51" s="189"/>
      <c r="P51" s="208"/>
      <c r="Q51" s="209"/>
      <c r="R51" s="209"/>
      <c r="S51" s="209"/>
      <c r="T51" s="209"/>
      <c r="U51" s="209"/>
      <c r="V51" s="209"/>
      <c r="W51" s="181"/>
      <c r="X51" s="182"/>
      <c r="Y51" s="183"/>
      <c r="AE51" s="6"/>
    </row>
    <row r="52" spans="2:31" ht="15.95" customHeight="1" thickBot="1" x14ac:dyDescent="0.3">
      <c r="B52" s="171"/>
      <c r="C52" s="172"/>
      <c r="D52" s="172"/>
      <c r="E52" s="173"/>
      <c r="G52" s="168"/>
      <c r="H52" s="202"/>
      <c r="I52" s="203"/>
      <c r="J52" s="203"/>
      <c r="K52" s="203"/>
      <c r="L52" s="203"/>
      <c r="M52" s="204"/>
      <c r="N52" s="187"/>
      <c r="O52" s="189"/>
      <c r="P52" s="208"/>
      <c r="Q52" s="209"/>
      <c r="R52" s="209"/>
      <c r="S52" s="209"/>
      <c r="T52" s="209"/>
      <c r="U52" s="209"/>
      <c r="V52" s="209"/>
      <c r="W52" s="181"/>
      <c r="X52" s="182"/>
      <c r="Y52" s="183"/>
      <c r="AE52" s="6"/>
    </row>
    <row r="53" spans="2:31" ht="15.95" customHeight="1" thickBot="1" x14ac:dyDescent="0.3">
      <c r="C53" s="54"/>
      <c r="D53" s="54" t="s">
        <v>194</v>
      </c>
      <c r="E53" s="2">
        <f>'JOISTS_PSF Loading'!C45+'JOISTS_Catalog Loading'!C45</f>
        <v>0</v>
      </c>
      <c r="G53" s="171"/>
      <c r="H53" s="205"/>
      <c r="I53" s="206"/>
      <c r="J53" s="206"/>
      <c r="K53" s="206"/>
      <c r="L53" s="206"/>
      <c r="M53" s="207"/>
      <c r="N53" s="188"/>
      <c r="O53" s="190"/>
      <c r="P53" s="210"/>
      <c r="Q53" s="211"/>
      <c r="R53" s="211"/>
      <c r="S53" s="211"/>
      <c r="T53" s="211"/>
      <c r="U53" s="211"/>
      <c r="V53" s="211"/>
      <c r="W53" s="184"/>
      <c r="X53" s="185"/>
      <c r="Y53" s="186"/>
      <c r="AE53" s="6"/>
    </row>
    <row r="54" spans="2:31" ht="15.95" customHeight="1" x14ac:dyDescent="0.2">
      <c r="AE54" s="6"/>
    </row>
    <row r="55" spans="2:31" ht="15.95" customHeight="1" x14ac:dyDescent="0.2">
      <c r="AE55" s="6"/>
    </row>
    <row r="56" spans="2:31" ht="15.95" hidden="1" customHeight="1" x14ac:dyDescent="0.2">
      <c r="AE56" s="6"/>
    </row>
    <row r="57" spans="2:31" ht="15.95" hidden="1" customHeight="1" x14ac:dyDescent="0.2">
      <c r="AE57" s="6"/>
    </row>
    <row r="58" spans="2:31" ht="15.95" hidden="1" customHeight="1" x14ac:dyDescent="0.2">
      <c r="AE58" s="6"/>
    </row>
    <row r="59" spans="2:31" ht="15.95" hidden="1" customHeight="1" x14ac:dyDescent="0.2">
      <c r="AE59" s="6"/>
    </row>
    <row r="60" spans="2:31" ht="15.95" hidden="1" customHeight="1" x14ac:dyDescent="0.2">
      <c r="AE60" s="6"/>
    </row>
    <row r="61" spans="2:31" ht="15.95" hidden="1" customHeight="1" x14ac:dyDescent="0.2"/>
    <row r="62" spans="2:31" ht="15.95" hidden="1" customHeight="1" x14ac:dyDescent="0.2"/>
    <row r="63" spans="2:31" ht="15.95" hidden="1" customHeight="1" x14ac:dyDescent="0.2"/>
    <row r="64" spans="2:31" ht="15.95" hidden="1" customHeight="1" x14ac:dyDescent="0.2"/>
    <row r="65" spans="3:4" ht="15.95" hidden="1" customHeight="1" x14ac:dyDescent="0.2"/>
    <row r="66" spans="3:4" ht="15.95" hidden="1" customHeight="1" x14ac:dyDescent="0.2"/>
    <row r="67" spans="3:4" ht="15.95" hidden="1" customHeight="1" x14ac:dyDescent="0.2"/>
    <row r="68" spans="3:4" ht="14.25" hidden="1" customHeight="1" x14ac:dyDescent="0.2"/>
    <row r="69" spans="3:4" ht="14.25" hidden="1" customHeight="1" x14ac:dyDescent="0.2"/>
    <row r="70" spans="3:4" ht="14.25" hidden="1" customHeight="1" x14ac:dyDescent="0.2"/>
    <row r="71" spans="3:4" ht="14.25" hidden="1" customHeight="1" x14ac:dyDescent="0.2">
      <c r="C71" s="1">
        <v>1210</v>
      </c>
      <c r="D71" s="1" t="s">
        <v>193</v>
      </c>
    </row>
    <row r="72" spans="3:4" ht="14.25" hidden="1" customHeight="1" x14ac:dyDescent="0.2">
      <c r="C72" s="1">
        <v>1510</v>
      </c>
      <c r="D72" s="1" t="s">
        <v>24</v>
      </c>
    </row>
    <row r="73" spans="3:4" ht="14.25" hidden="1" customHeight="1" x14ac:dyDescent="0.2">
      <c r="C73" s="1">
        <v>2012</v>
      </c>
    </row>
    <row r="74" spans="3:4" ht="14.25" hidden="1" customHeight="1" x14ac:dyDescent="0.2">
      <c r="C74" s="1">
        <v>2521</v>
      </c>
    </row>
    <row r="75" spans="3:4" ht="14.25" hidden="1" customHeight="1" x14ac:dyDescent="0.2">
      <c r="C75" s="1">
        <v>3022</v>
      </c>
    </row>
    <row r="76" spans="3:4" ht="14.25" hidden="1" customHeight="1" x14ac:dyDescent="0.2"/>
    <row r="77" spans="3:4" ht="14.25" hidden="1" customHeight="1" x14ac:dyDescent="0.2"/>
    <row r="78" spans="3:4" ht="14.25" hidden="1" customHeight="1" x14ac:dyDescent="0.2"/>
    <row r="79" spans="3:4" ht="14.25" hidden="1" customHeight="1" x14ac:dyDescent="0.2"/>
    <row r="80" spans="3:4" ht="14.25" hidden="1" customHeight="1" x14ac:dyDescent="0.2"/>
    <row r="81" ht="14.25" hidden="1" customHeight="1" x14ac:dyDescent="0.2"/>
    <row r="82" ht="14.25" hidden="1" customHeight="1" x14ac:dyDescent="0.2"/>
    <row r="83" ht="14.25" hidden="1" customHeight="1" x14ac:dyDescent="0.2"/>
    <row r="84" ht="14.25" hidden="1" customHeight="1" x14ac:dyDescent="0.2"/>
    <row r="85" ht="14.25" hidden="1" customHeight="1" x14ac:dyDescent="0.2"/>
    <row r="86" ht="14.25" hidden="1" customHeight="1" x14ac:dyDescent="0.2"/>
    <row r="87" ht="0" hidden="1" customHeight="1" x14ac:dyDescent="0.2"/>
    <row r="88" ht="0" hidden="1" customHeight="1" x14ac:dyDescent="0.2"/>
    <row r="89" ht="0" hidden="1" customHeight="1" x14ac:dyDescent="0.2"/>
    <row r="90" ht="0" hidden="1" customHeight="1" x14ac:dyDescent="0.2"/>
    <row r="91" ht="0" hidden="1" customHeight="1" x14ac:dyDescent="0.2"/>
  </sheetData>
  <sheetProtection sheet="1" objects="1" formatRows="0" selectLockedCells="1"/>
  <mergeCells count="56">
    <mergeCell ref="P48:V48"/>
    <mergeCell ref="P49:V49"/>
    <mergeCell ref="P50:V50"/>
    <mergeCell ref="P51:V51"/>
    <mergeCell ref="P52:V52"/>
    <mergeCell ref="P53:V53"/>
    <mergeCell ref="H48:M48"/>
    <mergeCell ref="H49:M49"/>
    <mergeCell ref="H50:M50"/>
    <mergeCell ref="H51:M51"/>
    <mergeCell ref="H52:M52"/>
    <mergeCell ref="H53:M53"/>
    <mergeCell ref="H47:M47"/>
    <mergeCell ref="W47:Y47"/>
    <mergeCell ref="W48:Y48"/>
    <mergeCell ref="W49:Y49"/>
    <mergeCell ref="W50:Y50"/>
    <mergeCell ref="W51:Y51"/>
    <mergeCell ref="W52:Y52"/>
    <mergeCell ref="W53:Y53"/>
    <mergeCell ref="P47:V47"/>
    <mergeCell ref="C36:Y36"/>
    <mergeCell ref="C37:Y37"/>
    <mergeCell ref="C38:Y38"/>
    <mergeCell ref="B46:E46"/>
    <mergeCell ref="G46:Y46"/>
    <mergeCell ref="C21:Y21"/>
    <mergeCell ref="C22:Y22"/>
    <mergeCell ref="C23:Y23"/>
    <mergeCell ref="C24:Y24"/>
    <mergeCell ref="C29:Y29"/>
    <mergeCell ref="C30:Y30"/>
    <mergeCell ref="C25:Y25"/>
    <mergeCell ref="C26:Y26"/>
    <mergeCell ref="C31:Y31"/>
    <mergeCell ref="C32:Y32"/>
    <mergeCell ref="C39:Y39"/>
    <mergeCell ref="C40:Y40"/>
    <mergeCell ref="C41:Y41"/>
    <mergeCell ref="C42:Y42"/>
    <mergeCell ref="C43:Y43"/>
    <mergeCell ref="C33:Y33"/>
    <mergeCell ref="C34:Y34"/>
    <mergeCell ref="C35:Y35"/>
    <mergeCell ref="C19:Y19"/>
    <mergeCell ref="C20:Y20"/>
    <mergeCell ref="B2:N2"/>
    <mergeCell ref="C5:G5"/>
    <mergeCell ref="J5:M5"/>
    <mergeCell ref="C7:G7"/>
    <mergeCell ref="J7:N7"/>
    <mergeCell ref="C10:F10"/>
    <mergeCell ref="J10:M10"/>
    <mergeCell ref="O10:P10"/>
    <mergeCell ref="C11:F11"/>
    <mergeCell ref="C13:Y16"/>
  </mergeCells>
  <dataValidations count="2">
    <dataValidation type="list" allowBlank="1" showInputMessage="1" showErrorMessage="1" sqref="C48:C52" xr:uid="{686A4A06-A7C1-4A2F-9EA7-FBAB83F90DD8}">
      <formula1>$C$71:$C$75</formula1>
    </dataValidation>
    <dataValidation type="list" allowBlank="1" showInputMessage="1" showErrorMessage="1" sqref="D48:D52" xr:uid="{2ACC9A4C-CC6A-4877-A4C7-9CBF40FB1680}">
      <formula1>$D$71:$D$72</formula1>
    </dataValidation>
  </dataValidations>
  <pageMargins left="0.7" right="0.7" top="0.75" bottom="0.75" header="0.3" footer="0.3"/>
  <pageSetup scale="5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C8CA4-1316-4D95-A6AD-EE1A1F95345A}">
  <dimension ref="A1:AT74"/>
  <sheetViews>
    <sheetView showGridLines="0" showRowColHeaders="0" tabSelected="1" zoomScaleNormal="100" zoomScaleSheetLayoutView="100" workbookViewId="0">
      <selection activeCell="C5" sqref="C5:G5"/>
    </sheetView>
  </sheetViews>
  <sheetFormatPr defaultColWidth="0" defaultRowHeight="14.25" zeroHeight="1" outlineLevelRow="1" x14ac:dyDescent="0.2"/>
  <cols>
    <col min="1" max="1" width="6.140625" style="1" customWidth="1"/>
    <col min="2" max="2" width="9.42578125" style="1" customWidth="1"/>
    <col min="3" max="3" width="9.140625" style="1" customWidth="1"/>
    <col min="4" max="4" width="11.7109375" style="1" customWidth="1"/>
    <col min="5" max="5" width="6.28515625" style="1" customWidth="1"/>
    <col min="6" max="6" width="3.28515625" style="1" customWidth="1"/>
    <col min="7" max="7" width="8.7109375" style="1" customWidth="1"/>
    <col min="8" max="8" width="6.28515625" style="1" customWidth="1"/>
    <col min="9" max="9" width="3.28515625" style="1" customWidth="1"/>
    <col min="10" max="10" width="8.7109375" style="1" customWidth="1"/>
    <col min="11" max="11" width="6.28515625" style="1" customWidth="1"/>
    <col min="12" max="12" width="3.28515625" style="1" customWidth="1"/>
    <col min="13" max="16" width="8.7109375" style="1" customWidth="1"/>
    <col min="17" max="17" width="9.28515625" style="1" customWidth="1"/>
    <col min="18" max="25" width="2.7109375" style="1" customWidth="1"/>
    <col min="26" max="27" width="2.85546875" style="1" customWidth="1"/>
    <col min="28" max="28" width="2.7109375" style="1" customWidth="1"/>
    <col min="29" max="29" width="6.28515625" style="1" customWidth="1"/>
    <col min="30" max="33" width="9.140625" style="1" hidden="1" customWidth="1"/>
    <col min="34" max="34" width="7" style="1" hidden="1" customWidth="1"/>
    <col min="35" max="46" width="2.7109375" style="1" hidden="1" customWidth="1"/>
    <col min="47" max="16384" width="9.140625" style="1" hidden="1"/>
  </cols>
  <sheetData>
    <row r="1" spans="2:44" x14ac:dyDescent="0.2"/>
    <row r="2" spans="2:44" ht="27.95" customHeight="1" x14ac:dyDescent="0.3">
      <c r="B2" s="108" t="s">
        <v>58</v>
      </c>
      <c r="C2" s="109"/>
      <c r="D2" s="109"/>
      <c r="E2" s="109"/>
      <c r="F2" s="109"/>
      <c r="G2" s="109"/>
      <c r="H2" s="110"/>
      <c r="I2" s="110"/>
      <c r="J2" s="110"/>
      <c r="K2" s="110"/>
      <c r="L2" s="110"/>
      <c r="M2" s="110"/>
      <c r="N2" s="110"/>
    </row>
    <row r="3" spans="2:44" ht="5.25" customHeight="1" thickBot="1" x14ac:dyDescent="0.25">
      <c r="B3" s="10"/>
    </row>
    <row r="4" spans="2:44" ht="14.25" customHeight="1" x14ac:dyDescent="0.2">
      <c r="B4" s="11" t="s">
        <v>54</v>
      </c>
      <c r="C4" s="12"/>
      <c r="D4" s="12"/>
      <c r="E4" s="12"/>
      <c r="F4" s="12"/>
      <c r="G4" s="12"/>
      <c r="H4" s="12" t="s">
        <v>56</v>
      </c>
      <c r="I4" s="12"/>
      <c r="J4" s="12"/>
      <c r="K4" s="12"/>
      <c r="L4" s="12"/>
      <c r="M4" s="12"/>
      <c r="N4" s="12" t="s">
        <v>62</v>
      </c>
      <c r="O4" s="13"/>
    </row>
    <row r="5" spans="2:44" ht="15" x14ac:dyDescent="0.25">
      <c r="B5" s="14"/>
      <c r="C5" s="103"/>
      <c r="D5" s="113"/>
      <c r="E5" s="113"/>
      <c r="F5" s="113"/>
      <c r="G5" s="113"/>
      <c r="J5" s="103"/>
      <c r="K5" s="104"/>
      <c r="L5" s="104"/>
      <c r="M5" s="104"/>
      <c r="N5"/>
      <c r="O5" s="56"/>
    </row>
    <row r="6" spans="2:44" x14ac:dyDescent="0.2">
      <c r="B6" s="14" t="s">
        <v>55</v>
      </c>
      <c r="H6" s="1" t="s">
        <v>57</v>
      </c>
      <c r="O6" s="15"/>
    </row>
    <row r="7" spans="2:44" ht="15.75" thickBot="1" x14ac:dyDescent="0.3">
      <c r="B7" s="16"/>
      <c r="C7" s="114"/>
      <c r="D7" s="115"/>
      <c r="E7" s="115"/>
      <c r="F7" s="115"/>
      <c r="G7" s="115"/>
      <c r="H7" s="17"/>
      <c r="I7" s="17"/>
      <c r="J7" s="114"/>
      <c r="K7" s="115"/>
      <c r="L7" s="115"/>
      <c r="M7" s="115"/>
      <c r="N7" s="115"/>
      <c r="O7" s="55"/>
      <c r="P7" s="17"/>
      <c r="Q7" s="17"/>
      <c r="R7" s="17"/>
      <c r="S7" s="17"/>
      <c r="T7" s="17"/>
      <c r="U7" s="17"/>
      <c r="V7" s="17"/>
      <c r="W7" s="17"/>
      <c r="X7" s="17"/>
      <c r="Y7" s="17"/>
      <c r="Z7" s="17"/>
      <c r="AA7" s="17"/>
      <c r="AB7" s="17"/>
    </row>
    <row r="8" spans="2:44" ht="6" customHeight="1" x14ac:dyDescent="0.2"/>
    <row r="9" spans="2:44" ht="6" customHeight="1" x14ac:dyDescent="0.2"/>
    <row r="10" spans="2:44" ht="143.25" customHeight="1" x14ac:dyDescent="0.2"/>
    <row r="11" spans="2:44" ht="6.75" customHeight="1" x14ac:dyDescent="0.2"/>
    <row r="12" spans="2:44" ht="15" x14ac:dyDescent="0.25">
      <c r="B12" s="117" t="s">
        <v>0</v>
      </c>
      <c r="C12" s="119" t="s">
        <v>1</v>
      </c>
      <c r="D12" s="90" t="s">
        <v>11</v>
      </c>
      <c r="E12" s="92" t="s">
        <v>2</v>
      </c>
      <c r="F12" s="92"/>
      <c r="G12" s="93"/>
      <c r="H12" s="92" t="s">
        <v>3</v>
      </c>
      <c r="I12" s="92"/>
      <c r="J12" s="93"/>
      <c r="K12" s="92" t="s">
        <v>4</v>
      </c>
      <c r="L12" s="92"/>
      <c r="M12" s="93"/>
      <c r="N12" s="92" t="s">
        <v>5</v>
      </c>
      <c r="O12" s="93"/>
      <c r="P12" s="121" t="s">
        <v>12</v>
      </c>
      <c r="Q12" s="123" t="s">
        <v>13</v>
      </c>
      <c r="R12" s="105" t="s">
        <v>14</v>
      </c>
      <c r="S12" s="106"/>
      <c r="T12" s="106"/>
      <c r="U12" s="106"/>
      <c r="V12" s="106"/>
      <c r="W12" s="106"/>
      <c r="X12" s="106"/>
      <c r="Y12" s="106"/>
      <c r="Z12" s="106"/>
      <c r="AA12" s="107"/>
      <c r="AB12" s="107"/>
    </row>
    <row r="13" spans="2:44" s="2" customFormat="1" ht="14.25" customHeight="1" x14ac:dyDescent="0.25">
      <c r="B13" s="118"/>
      <c r="C13" s="120"/>
      <c r="D13" s="91"/>
      <c r="E13" s="48" t="s">
        <v>8</v>
      </c>
      <c r="F13" s="49" t="s">
        <v>9</v>
      </c>
      <c r="G13" s="50" t="s">
        <v>10</v>
      </c>
      <c r="H13" s="48" t="s">
        <v>8</v>
      </c>
      <c r="I13" s="49" t="s">
        <v>9</v>
      </c>
      <c r="J13" s="50" t="s">
        <v>10</v>
      </c>
      <c r="K13" s="48" t="s">
        <v>8</v>
      </c>
      <c r="L13" s="49" t="s">
        <v>9</v>
      </c>
      <c r="M13" s="50" t="s">
        <v>10</v>
      </c>
      <c r="N13" s="48" t="s">
        <v>6</v>
      </c>
      <c r="O13" s="48" t="s">
        <v>7</v>
      </c>
      <c r="P13" s="122"/>
      <c r="Q13" s="124"/>
      <c r="R13" s="106"/>
      <c r="S13" s="106"/>
      <c r="T13" s="106"/>
      <c r="U13" s="106"/>
      <c r="V13" s="106"/>
      <c r="W13" s="106"/>
      <c r="X13" s="106"/>
      <c r="Y13" s="106"/>
      <c r="Z13" s="106"/>
      <c r="AA13" s="107"/>
      <c r="AB13" s="107"/>
    </row>
    <row r="14" spans="2:44" ht="15" x14ac:dyDescent="0.25">
      <c r="B14" s="83" t="str">
        <f>IF(C14&gt;0.1,"J1","")</f>
        <v/>
      </c>
      <c r="C14" s="41"/>
      <c r="D14" s="41"/>
      <c r="E14" s="42"/>
      <c r="F14" s="43" t="s">
        <v>9</v>
      </c>
      <c r="G14" s="44"/>
      <c r="H14" s="45"/>
      <c r="I14" s="43" t="s">
        <v>9</v>
      </c>
      <c r="J14" s="44"/>
      <c r="K14" s="45"/>
      <c r="L14" s="43" t="s">
        <v>9</v>
      </c>
      <c r="M14" s="44"/>
      <c r="N14" s="46" t="str">
        <f>IF(D14="","",IF(P14&gt;0.4,5,IF(OR(H14&gt;3,K14&gt;3),5,IF(D14&gt;32,5,2.5))))</f>
        <v/>
      </c>
      <c r="O14" s="46" t="str">
        <f>IF(D14="","",IF(P14&gt;0.4,5,IF(H14&gt;3,5,IF(K14&gt;3,5,IF(D14&gt;32,5,2.5)))))</f>
        <v/>
      </c>
      <c r="P14" s="41"/>
      <c r="Q14" s="47"/>
      <c r="R14" s="18"/>
      <c r="S14" s="18"/>
      <c r="T14" s="18"/>
      <c r="U14" s="18"/>
      <c r="V14" s="18"/>
      <c r="W14" s="18"/>
      <c r="X14" s="18"/>
      <c r="Y14" s="18"/>
      <c r="Z14" s="59" t="str">
        <f>IF($AA$48="No","",IF(B14="","","A"))</f>
        <v/>
      </c>
      <c r="AA14" s="59" t="str">
        <f>IF($AA$49="No","",IF(B14="","","B"))</f>
        <v/>
      </c>
      <c r="AB14" s="59" t="str">
        <f>IF($AA$50="No","",IF(B14="","","C"))</f>
        <v/>
      </c>
      <c r="AH14" s="1" t="s">
        <v>19</v>
      </c>
      <c r="AI14" s="1" t="str">
        <f>IF(AA48="Yes","","A")</f>
        <v>A</v>
      </c>
      <c r="AJ14" s="1" t="str">
        <f>IF(AA49="Yes","","B")</f>
        <v>B</v>
      </c>
      <c r="AK14" s="1" t="str">
        <f>IF(AA50="Yes","","C")</f>
        <v>C</v>
      </c>
      <c r="AL14" s="1" t="s">
        <v>18</v>
      </c>
      <c r="AM14" s="1" t="s">
        <v>21</v>
      </c>
      <c r="AN14" s="1" t="s">
        <v>22</v>
      </c>
      <c r="AO14" s="1" t="s">
        <v>23</v>
      </c>
      <c r="AP14" s="1" t="s">
        <v>24</v>
      </c>
      <c r="AQ14" s="1" t="s">
        <v>25</v>
      </c>
      <c r="AR14" s="1" t="s">
        <v>26</v>
      </c>
    </row>
    <row r="15" spans="2:44" ht="15" x14ac:dyDescent="0.25">
      <c r="B15" s="83" t="str">
        <f>IF(C15&gt;0.1,"J2","")</f>
        <v/>
      </c>
      <c r="C15" s="21"/>
      <c r="D15" s="21"/>
      <c r="E15" s="31"/>
      <c r="F15" s="23" t="s">
        <v>9</v>
      </c>
      <c r="G15" s="24"/>
      <c r="H15" s="22"/>
      <c r="I15" s="23" t="s">
        <v>9</v>
      </c>
      <c r="J15" s="24"/>
      <c r="K15" s="22"/>
      <c r="L15" s="23" t="s">
        <v>9</v>
      </c>
      <c r="M15" s="24"/>
      <c r="N15" s="25" t="str">
        <f>IF(D15="","",IF(P15&gt;0.4,5,IF(H15&gt;3,5,IF(K15&gt;3,5,IF(D15&gt;32,5,2.5)))))</f>
        <v/>
      </c>
      <c r="O15" s="25" t="str">
        <f>IF(D15="","",IF(P15&gt;0.4,5,IF(H15&gt;3,5,IF(K15&gt;3,5,IF(D15&gt;32,5,2.5)))))</f>
        <v/>
      </c>
      <c r="P15" s="21"/>
      <c r="Q15" s="37"/>
      <c r="R15" s="19"/>
      <c r="S15" s="19"/>
      <c r="T15" s="19"/>
      <c r="U15" s="19"/>
      <c r="V15" s="19"/>
      <c r="W15" s="19"/>
      <c r="X15" s="19"/>
      <c r="Y15" s="19"/>
      <c r="Z15" s="20" t="str">
        <f>IF($AA$48="No","",IF(B15="","","A"))</f>
        <v/>
      </c>
      <c r="AA15" s="20" t="str">
        <f>IF($AA$49="No","",IF(B15="","","B"))</f>
        <v/>
      </c>
      <c r="AB15" s="20" t="str">
        <f>IF($AA$50="No","",IF(B15="","","C"))</f>
        <v/>
      </c>
      <c r="AH15" s="1" t="s">
        <v>20</v>
      </c>
    </row>
    <row r="16" spans="2:44" ht="15" x14ac:dyDescent="0.25">
      <c r="B16" s="83" t="str">
        <f>IF(C16&gt;0.1,"J3","")</f>
        <v/>
      </c>
      <c r="C16" s="21"/>
      <c r="D16" s="21"/>
      <c r="E16" s="22"/>
      <c r="F16" s="23" t="s">
        <v>9</v>
      </c>
      <c r="G16" s="24"/>
      <c r="H16" s="22"/>
      <c r="I16" s="23" t="s">
        <v>9</v>
      </c>
      <c r="J16" s="24"/>
      <c r="K16" s="22"/>
      <c r="L16" s="23" t="s">
        <v>9</v>
      </c>
      <c r="M16" s="24"/>
      <c r="N16" s="25" t="str">
        <f t="shared" ref="N16:N44" si="0">IF(D16="","",IF(P16&gt;0.4,5,IF(H16&gt;3,5,IF(K16&gt;3,5,IF(D16&gt;32,5,2.5)))))</f>
        <v/>
      </c>
      <c r="O16" s="25" t="str">
        <f t="shared" ref="O16:O44" si="1">IF(D16="","",IF(P16&gt;0.4,5,IF(H16&gt;3,5,IF(K16&gt;3,5,IF(D16&gt;32,5,2.5)))))</f>
        <v/>
      </c>
      <c r="P16" s="21"/>
      <c r="Q16" s="37"/>
      <c r="R16" s="19"/>
      <c r="S16" s="19"/>
      <c r="T16" s="19"/>
      <c r="U16" s="19"/>
      <c r="V16" s="19"/>
      <c r="W16" s="19"/>
      <c r="X16" s="19"/>
      <c r="Y16" s="19"/>
      <c r="Z16" s="20" t="str">
        <f t="shared" ref="Z16:Z44" si="2">IF($AA$48="No","",IF(B16="","","A"))</f>
        <v/>
      </c>
      <c r="AA16" s="20" t="str">
        <f t="shared" ref="AA16:AA44" si="3">IF($AA$49="No","",IF(B16="","","B"))</f>
        <v/>
      </c>
      <c r="AB16" s="20" t="str">
        <f t="shared" ref="AB16:AB44" si="4">IF($AA$50="No","",IF(B16="","","C"))</f>
        <v/>
      </c>
    </row>
    <row r="17" spans="2:34" ht="15" x14ac:dyDescent="0.25">
      <c r="B17" s="83" t="str">
        <f>IF(C17&gt;0.1,"J4","")</f>
        <v/>
      </c>
      <c r="C17" s="21"/>
      <c r="D17" s="21"/>
      <c r="E17" s="22"/>
      <c r="F17" s="23" t="s">
        <v>9</v>
      </c>
      <c r="G17" s="24"/>
      <c r="H17" s="22"/>
      <c r="I17" s="23" t="s">
        <v>9</v>
      </c>
      <c r="J17" s="24"/>
      <c r="K17" s="22"/>
      <c r="L17" s="23" t="s">
        <v>9</v>
      </c>
      <c r="M17" s="24"/>
      <c r="N17" s="25" t="str">
        <f t="shared" si="0"/>
        <v/>
      </c>
      <c r="O17" s="25" t="str">
        <f t="shared" si="1"/>
        <v/>
      </c>
      <c r="P17" s="21"/>
      <c r="Q17" s="37"/>
      <c r="R17" s="19"/>
      <c r="S17" s="19"/>
      <c r="T17" s="19"/>
      <c r="U17" s="19"/>
      <c r="V17" s="19"/>
      <c r="W17" s="19"/>
      <c r="X17" s="19"/>
      <c r="Y17" s="19"/>
      <c r="Z17" s="20" t="str">
        <f t="shared" si="2"/>
        <v/>
      </c>
      <c r="AA17" s="20" t="str">
        <f t="shared" si="3"/>
        <v/>
      </c>
      <c r="AB17" s="20" t="str">
        <f t="shared" si="4"/>
        <v/>
      </c>
      <c r="AH17" s="1" t="s">
        <v>161</v>
      </c>
    </row>
    <row r="18" spans="2:34" ht="15" x14ac:dyDescent="0.25">
      <c r="B18" s="83" t="str">
        <f>IF(C18&gt;0.1,"J5","")</f>
        <v/>
      </c>
      <c r="C18" s="21"/>
      <c r="D18" s="21"/>
      <c r="E18" s="22"/>
      <c r="F18" s="23" t="s">
        <v>9</v>
      </c>
      <c r="G18" s="24"/>
      <c r="H18" s="22"/>
      <c r="I18" s="23" t="s">
        <v>9</v>
      </c>
      <c r="J18" s="24"/>
      <c r="K18" s="22"/>
      <c r="L18" s="23" t="s">
        <v>9</v>
      </c>
      <c r="M18" s="24"/>
      <c r="N18" s="25" t="str">
        <f t="shared" si="0"/>
        <v/>
      </c>
      <c r="O18" s="25" t="str">
        <f t="shared" si="1"/>
        <v/>
      </c>
      <c r="P18" s="21"/>
      <c r="Q18" s="37"/>
      <c r="R18" s="19"/>
      <c r="S18" s="19"/>
      <c r="T18" s="19"/>
      <c r="U18" s="19"/>
      <c r="V18" s="19"/>
      <c r="W18" s="19"/>
      <c r="X18" s="19"/>
      <c r="Y18" s="19"/>
      <c r="Z18" s="20" t="str">
        <f t="shared" si="2"/>
        <v/>
      </c>
      <c r="AA18" s="20" t="str">
        <f t="shared" si="3"/>
        <v/>
      </c>
      <c r="AB18" s="20" t="str">
        <f t="shared" si="4"/>
        <v/>
      </c>
      <c r="AH18" s="1" t="s">
        <v>60</v>
      </c>
    </row>
    <row r="19" spans="2:34" ht="15" x14ac:dyDescent="0.25">
      <c r="B19" s="83" t="str">
        <f>IF(C19&gt;0.1,"J6","")</f>
        <v/>
      </c>
      <c r="C19" s="21"/>
      <c r="D19" s="21"/>
      <c r="E19" s="22"/>
      <c r="F19" s="23" t="s">
        <v>9</v>
      </c>
      <c r="G19" s="24"/>
      <c r="H19" s="22"/>
      <c r="I19" s="23" t="s">
        <v>9</v>
      </c>
      <c r="J19" s="24"/>
      <c r="K19" s="22"/>
      <c r="L19" s="23" t="s">
        <v>9</v>
      </c>
      <c r="M19" s="24"/>
      <c r="N19" s="25" t="str">
        <f t="shared" si="0"/>
        <v/>
      </c>
      <c r="O19" s="25" t="str">
        <f t="shared" si="1"/>
        <v/>
      </c>
      <c r="P19" s="21"/>
      <c r="Q19" s="37"/>
      <c r="R19" s="19"/>
      <c r="S19" s="19"/>
      <c r="T19" s="19"/>
      <c r="U19" s="19"/>
      <c r="V19" s="19"/>
      <c r="W19" s="19"/>
      <c r="X19" s="19"/>
      <c r="Y19" s="19"/>
      <c r="Z19" s="20" t="str">
        <f t="shared" si="2"/>
        <v/>
      </c>
      <c r="AA19" s="20" t="str">
        <f t="shared" si="3"/>
        <v/>
      </c>
      <c r="AB19" s="20" t="str">
        <f t="shared" si="4"/>
        <v/>
      </c>
    </row>
    <row r="20" spans="2:34" ht="15" x14ac:dyDescent="0.25">
      <c r="B20" s="83" t="str">
        <f>IF(C20&gt;0.1,"J7","")</f>
        <v/>
      </c>
      <c r="C20" s="21"/>
      <c r="D20" s="21"/>
      <c r="E20" s="22"/>
      <c r="F20" s="23" t="s">
        <v>9</v>
      </c>
      <c r="G20" s="24"/>
      <c r="H20" s="22"/>
      <c r="I20" s="23" t="s">
        <v>9</v>
      </c>
      <c r="J20" s="24"/>
      <c r="K20" s="22"/>
      <c r="L20" s="23" t="s">
        <v>9</v>
      </c>
      <c r="M20" s="24"/>
      <c r="N20" s="25" t="str">
        <f t="shared" si="0"/>
        <v/>
      </c>
      <c r="O20" s="25" t="str">
        <f t="shared" si="1"/>
        <v/>
      </c>
      <c r="P20" s="21"/>
      <c r="Q20" s="37"/>
      <c r="R20" s="19"/>
      <c r="S20" s="19"/>
      <c r="T20" s="19"/>
      <c r="U20" s="19"/>
      <c r="V20" s="19"/>
      <c r="W20" s="19"/>
      <c r="X20" s="19"/>
      <c r="Y20" s="19"/>
      <c r="Z20" s="20" t="str">
        <f t="shared" si="2"/>
        <v/>
      </c>
      <c r="AA20" s="20" t="str">
        <f t="shared" si="3"/>
        <v/>
      </c>
      <c r="AB20" s="20" t="str">
        <f t="shared" si="4"/>
        <v/>
      </c>
    </row>
    <row r="21" spans="2:34" ht="15" x14ac:dyDescent="0.25">
      <c r="B21" s="83" t="str">
        <f>IF(C21&gt;0.1,"J8","")</f>
        <v/>
      </c>
      <c r="C21" s="21"/>
      <c r="D21" s="21"/>
      <c r="E21" s="22"/>
      <c r="F21" s="23" t="s">
        <v>9</v>
      </c>
      <c r="G21" s="24"/>
      <c r="H21" s="22"/>
      <c r="I21" s="23" t="s">
        <v>9</v>
      </c>
      <c r="J21" s="24"/>
      <c r="K21" s="22"/>
      <c r="L21" s="23" t="s">
        <v>9</v>
      </c>
      <c r="M21" s="24"/>
      <c r="N21" s="25" t="str">
        <f t="shared" si="0"/>
        <v/>
      </c>
      <c r="O21" s="25" t="str">
        <f t="shared" si="1"/>
        <v/>
      </c>
      <c r="P21" s="21"/>
      <c r="Q21" s="37"/>
      <c r="R21" s="19"/>
      <c r="S21" s="19"/>
      <c r="T21" s="19"/>
      <c r="U21" s="19"/>
      <c r="V21" s="19"/>
      <c r="W21" s="19"/>
      <c r="X21" s="19"/>
      <c r="Y21" s="19"/>
      <c r="Z21" s="20" t="str">
        <f t="shared" si="2"/>
        <v/>
      </c>
      <c r="AA21" s="20" t="str">
        <f t="shared" si="3"/>
        <v/>
      </c>
      <c r="AB21" s="20" t="str">
        <f t="shared" si="4"/>
        <v/>
      </c>
    </row>
    <row r="22" spans="2:34" ht="15" x14ac:dyDescent="0.25">
      <c r="B22" s="83" t="str">
        <f>IF(C22&gt;0.1,"J9","")</f>
        <v/>
      </c>
      <c r="C22" s="21"/>
      <c r="D22" s="21"/>
      <c r="E22" s="22"/>
      <c r="F22" s="23" t="s">
        <v>9</v>
      </c>
      <c r="G22" s="24"/>
      <c r="H22" s="22"/>
      <c r="I22" s="23" t="s">
        <v>9</v>
      </c>
      <c r="J22" s="24"/>
      <c r="K22" s="22"/>
      <c r="L22" s="23" t="s">
        <v>9</v>
      </c>
      <c r="M22" s="24"/>
      <c r="N22" s="25" t="str">
        <f t="shared" si="0"/>
        <v/>
      </c>
      <c r="O22" s="25" t="str">
        <f t="shared" si="1"/>
        <v/>
      </c>
      <c r="P22" s="21"/>
      <c r="Q22" s="37"/>
      <c r="R22" s="19"/>
      <c r="S22" s="19"/>
      <c r="T22" s="19"/>
      <c r="U22" s="19"/>
      <c r="V22" s="19"/>
      <c r="W22" s="19"/>
      <c r="X22" s="19"/>
      <c r="Y22" s="19"/>
      <c r="Z22" s="20" t="str">
        <f t="shared" si="2"/>
        <v/>
      </c>
      <c r="AA22" s="20" t="str">
        <f t="shared" si="3"/>
        <v/>
      </c>
      <c r="AB22" s="20" t="str">
        <f t="shared" si="4"/>
        <v/>
      </c>
    </row>
    <row r="23" spans="2:34" ht="15" x14ac:dyDescent="0.25">
      <c r="B23" s="83" t="str">
        <f>IF(C23&gt;0.1,"J10","")</f>
        <v/>
      </c>
      <c r="C23" s="21"/>
      <c r="D23" s="21"/>
      <c r="E23" s="22"/>
      <c r="F23" s="23" t="s">
        <v>9</v>
      </c>
      <c r="G23" s="24"/>
      <c r="H23" s="22"/>
      <c r="I23" s="23" t="s">
        <v>9</v>
      </c>
      <c r="J23" s="24"/>
      <c r="K23" s="22"/>
      <c r="L23" s="23" t="s">
        <v>9</v>
      </c>
      <c r="M23" s="24"/>
      <c r="N23" s="25" t="str">
        <f t="shared" si="0"/>
        <v/>
      </c>
      <c r="O23" s="25" t="str">
        <f t="shared" si="1"/>
        <v/>
      </c>
      <c r="P23" s="21"/>
      <c r="Q23" s="37"/>
      <c r="R23" s="19"/>
      <c r="S23" s="19"/>
      <c r="T23" s="19"/>
      <c r="U23" s="19"/>
      <c r="V23" s="19"/>
      <c r="W23" s="19"/>
      <c r="X23" s="19"/>
      <c r="Y23" s="19"/>
      <c r="Z23" s="20" t="str">
        <f t="shared" si="2"/>
        <v/>
      </c>
      <c r="AA23" s="20" t="str">
        <f t="shared" si="3"/>
        <v/>
      </c>
      <c r="AB23" s="20" t="str">
        <f t="shared" si="4"/>
        <v/>
      </c>
    </row>
    <row r="24" spans="2:34" ht="15" hidden="1" outlineLevel="1" x14ac:dyDescent="0.25">
      <c r="B24" s="83" t="str">
        <f>IF(C24&gt;0.1,"J11","")</f>
        <v/>
      </c>
      <c r="C24" s="21"/>
      <c r="D24" s="21"/>
      <c r="E24" s="22"/>
      <c r="F24" s="23" t="s">
        <v>9</v>
      </c>
      <c r="G24" s="24"/>
      <c r="H24" s="22"/>
      <c r="I24" s="23" t="s">
        <v>9</v>
      </c>
      <c r="J24" s="24"/>
      <c r="K24" s="22"/>
      <c r="L24" s="23" t="s">
        <v>9</v>
      </c>
      <c r="M24" s="24"/>
      <c r="N24" s="25" t="str">
        <f t="shared" si="0"/>
        <v/>
      </c>
      <c r="O24" s="25" t="str">
        <f t="shared" si="1"/>
        <v/>
      </c>
      <c r="P24" s="21"/>
      <c r="Q24" s="37"/>
      <c r="R24" s="19"/>
      <c r="S24" s="19"/>
      <c r="T24" s="19"/>
      <c r="U24" s="19"/>
      <c r="V24" s="19"/>
      <c r="W24" s="19"/>
      <c r="X24" s="19"/>
      <c r="Y24" s="19"/>
      <c r="Z24" s="20" t="str">
        <f t="shared" si="2"/>
        <v/>
      </c>
      <c r="AA24" s="20" t="str">
        <f t="shared" si="3"/>
        <v/>
      </c>
      <c r="AB24" s="20" t="str">
        <f t="shared" si="4"/>
        <v/>
      </c>
    </row>
    <row r="25" spans="2:34" ht="15" hidden="1" outlineLevel="1" x14ac:dyDescent="0.25">
      <c r="B25" s="83" t="str">
        <f>IF(C25&gt;0.1,"J12","")</f>
        <v/>
      </c>
      <c r="C25" s="21"/>
      <c r="D25" s="21"/>
      <c r="E25" s="22"/>
      <c r="F25" s="23" t="s">
        <v>9</v>
      </c>
      <c r="G25" s="24"/>
      <c r="H25" s="22"/>
      <c r="I25" s="23" t="s">
        <v>9</v>
      </c>
      <c r="J25" s="24"/>
      <c r="K25" s="22"/>
      <c r="L25" s="23" t="s">
        <v>9</v>
      </c>
      <c r="M25" s="24"/>
      <c r="N25" s="25" t="str">
        <f t="shared" si="0"/>
        <v/>
      </c>
      <c r="O25" s="25" t="str">
        <f t="shared" si="1"/>
        <v/>
      </c>
      <c r="P25" s="21"/>
      <c r="Q25" s="37"/>
      <c r="R25" s="19"/>
      <c r="S25" s="19"/>
      <c r="T25" s="19"/>
      <c r="U25" s="19"/>
      <c r="V25" s="19"/>
      <c r="W25" s="19"/>
      <c r="X25" s="19"/>
      <c r="Y25" s="19"/>
      <c r="Z25" s="20" t="str">
        <f t="shared" si="2"/>
        <v/>
      </c>
      <c r="AA25" s="20" t="str">
        <f t="shared" si="3"/>
        <v/>
      </c>
      <c r="AB25" s="20" t="str">
        <f t="shared" si="4"/>
        <v/>
      </c>
    </row>
    <row r="26" spans="2:34" ht="15" hidden="1" outlineLevel="1" x14ac:dyDescent="0.25">
      <c r="B26" s="83" t="str">
        <f>IF(C26&gt;0.1,"J13","")</f>
        <v/>
      </c>
      <c r="C26" s="21"/>
      <c r="D26" s="21"/>
      <c r="E26" s="22"/>
      <c r="F26" s="23" t="s">
        <v>9</v>
      </c>
      <c r="G26" s="24"/>
      <c r="H26" s="22"/>
      <c r="I26" s="23" t="s">
        <v>9</v>
      </c>
      <c r="J26" s="24"/>
      <c r="K26" s="22"/>
      <c r="L26" s="23" t="s">
        <v>9</v>
      </c>
      <c r="M26" s="24"/>
      <c r="N26" s="25" t="str">
        <f t="shared" si="0"/>
        <v/>
      </c>
      <c r="O26" s="25" t="str">
        <f t="shared" si="1"/>
        <v/>
      </c>
      <c r="P26" s="21"/>
      <c r="Q26" s="37"/>
      <c r="R26" s="19"/>
      <c r="S26" s="19"/>
      <c r="T26" s="19"/>
      <c r="U26" s="19"/>
      <c r="V26" s="19"/>
      <c r="W26" s="19"/>
      <c r="X26" s="19"/>
      <c r="Y26" s="19"/>
      <c r="Z26" s="20" t="str">
        <f t="shared" si="2"/>
        <v/>
      </c>
      <c r="AA26" s="20" t="str">
        <f t="shared" si="3"/>
        <v/>
      </c>
      <c r="AB26" s="20" t="str">
        <f t="shared" si="4"/>
        <v/>
      </c>
    </row>
    <row r="27" spans="2:34" ht="15" hidden="1" outlineLevel="1" x14ac:dyDescent="0.25">
      <c r="B27" s="83" t="str">
        <f>IF(C27&gt;0.1,"J14","")</f>
        <v/>
      </c>
      <c r="C27" s="21"/>
      <c r="D27" s="21"/>
      <c r="E27" s="22"/>
      <c r="F27" s="23" t="s">
        <v>9</v>
      </c>
      <c r="G27" s="24"/>
      <c r="H27" s="22"/>
      <c r="I27" s="23" t="s">
        <v>9</v>
      </c>
      <c r="J27" s="24"/>
      <c r="K27" s="22"/>
      <c r="L27" s="23" t="s">
        <v>9</v>
      </c>
      <c r="M27" s="24"/>
      <c r="N27" s="25" t="str">
        <f t="shared" si="0"/>
        <v/>
      </c>
      <c r="O27" s="25" t="str">
        <f t="shared" si="1"/>
        <v/>
      </c>
      <c r="P27" s="21"/>
      <c r="Q27" s="37"/>
      <c r="R27" s="19"/>
      <c r="S27" s="19"/>
      <c r="T27" s="19"/>
      <c r="U27" s="19"/>
      <c r="V27" s="19"/>
      <c r="W27" s="19"/>
      <c r="X27" s="19"/>
      <c r="Y27" s="19"/>
      <c r="Z27" s="20" t="str">
        <f t="shared" si="2"/>
        <v/>
      </c>
      <c r="AA27" s="20" t="str">
        <f t="shared" si="3"/>
        <v/>
      </c>
      <c r="AB27" s="20" t="str">
        <f t="shared" si="4"/>
        <v/>
      </c>
    </row>
    <row r="28" spans="2:34" ht="15" hidden="1" outlineLevel="1" x14ac:dyDescent="0.25">
      <c r="B28" s="83" t="str">
        <f>IF(C28&gt;0.1,"J15","")</f>
        <v/>
      </c>
      <c r="C28" s="21"/>
      <c r="D28" s="21"/>
      <c r="E28" s="22"/>
      <c r="F28" s="23" t="s">
        <v>9</v>
      </c>
      <c r="G28" s="24"/>
      <c r="H28" s="22"/>
      <c r="I28" s="23" t="s">
        <v>9</v>
      </c>
      <c r="J28" s="24"/>
      <c r="K28" s="22"/>
      <c r="L28" s="23" t="s">
        <v>9</v>
      </c>
      <c r="M28" s="24"/>
      <c r="N28" s="25" t="str">
        <f t="shared" si="0"/>
        <v/>
      </c>
      <c r="O28" s="25" t="str">
        <f t="shared" si="1"/>
        <v/>
      </c>
      <c r="P28" s="21"/>
      <c r="Q28" s="37"/>
      <c r="R28" s="19"/>
      <c r="S28" s="19"/>
      <c r="T28" s="19"/>
      <c r="U28" s="19"/>
      <c r="V28" s="19"/>
      <c r="W28" s="19"/>
      <c r="X28" s="19"/>
      <c r="Y28" s="19"/>
      <c r="Z28" s="20" t="str">
        <f t="shared" si="2"/>
        <v/>
      </c>
      <c r="AA28" s="20" t="str">
        <f t="shared" si="3"/>
        <v/>
      </c>
      <c r="AB28" s="20" t="str">
        <f t="shared" si="4"/>
        <v/>
      </c>
    </row>
    <row r="29" spans="2:34" ht="15" hidden="1" outlineLevel="1" x14ac:dyDescent="0.25">
      <c r="B29" s="83" t="str">
        <f>IF(C29&gt;0.1,"J16","")</f>
        <v/>
      </c>
      <c r="C29" s="21"/>
      <c r="D29" s="21"/>
      <c r="E29" s="22"/>
      <c r="F29" s="23" t="s">
        <v>9</v>
      </c>
      <c r="G29" s="24"/>
      <c r="H29" s="22"/>
      <c r="I29" s="23" t="s">
        <v>9</v>
      </c>
      <c r="J29" s="24"/>
      <c r="K29" s="22"/>
      <c r="L29" s="23" t="s">
        <v>9</v>
      </c>
      <c r="M29" s="24"/>
      <c r="N29" s="25" t="str">
        <f t="shared" si="0"/>
        <v/>
      </c>
      <c r="O29" s="25" t="str">
        <f t="shared" si="1"/>
        <v/>
      </c>
      <c r="P29" s="21"/>
      <c r="Q29" s="37"/>
      <c r="R29" s="19"/>
      <c r="S29" s="19"/>
      <c r="T29" s="19"/>
      <c r="U29" s="19"/>
      <c r="V29" s="19"/>
      <c r="W29" s="19"/>
      <c r="X29" s="19"/>
      <c r="Y29" s="19"/>
      <c r="Z29" s="20" t="str">
        <f t="shared" si="2"/>
        <v/>
      </c>
      <c r="AA29" s="20" t="str">
        <f t="shared" si="3"/>
        <v/>
      </c>
      <c r="AB29" s="20" t="str">
        <f t="shared" si="4"/>
        <v/>
      </c>
    </row>
    <row r="30" spans="2:34" ht="15" hidden="1" outlineLevel="1" x14ac:dyDescent="0.25">
      <c r="B30" s="83" t="str">
        <f>IF(C30&gt;0.1,"J17","")</f>
        <v/>
      </c>
      <c r="C30" s="21"/>
      <c r="D30" s="21"/>
      <c r="E30" s="22"/>
      <c r="F30" s="23" t="s">
        <v>9</v>
      </c>
      <c r="G30" s="24"/>
      <c r="H30" s="22"/>
      <c r="I30" s="23" t="s">
        <v>9</v>
      </c>
      <c r="J30" s="24"/>
      <c r="K30" s="22"/>
      <c r="L30" s="23" t="s">
        <v>9</v>
      </c>
      <c r="M30" s="24"/>
      <c r="N30" s="25" t="str">
        <f t="shared" si="0"/>
        <v/>
      </c>
      <c r="O30" s="25" t="str">
        <f t="shared" si="1"/>
        <v/>
      </c>
      <c r="P30" s="21"/>
      <c r="Q30" s="37"/>
      <c r="R30" s="19"/>
      <c r="S30" s="19"/>
      <c r="T30" s="19"/>
      <c r="U30" s="19"/>
      <c r="V30" s="19"/>
      <c r="W30" s="19"/>
      <c r="X30" s="19"/>
      <c r="Y30" s="19"/>
      <c r="Z30" s="20" t="str">
        <f t="shared" si="2"/>
        <v/>
      </c>
      <c r="AA30" s="20" t="str">
        <f t="shared" si="3"/>
        <v/>
      </c>
      <c r="AB30" s="20" t="str">
        <f t="shared" si="4"/>
        <v/>
      </c>
    </row>
    <row r="31" spans="2:34" ht="15" hidden="1" outlineLevel="1" x14ac:dyDescent="0.25">
      <c r="B31" s="83" t="str">
        <f>IF(C31&gt;0.1,"J18","")</f>
        <v/>
      </c>
      <c r="C31" s="21"/>
      <c r="D31" s="21"/>
      <c r="E31" s="22"/>
      <c r="F31" s="23" t="s">
        <v>9</v>
      </c>
      <c r="G31" s="24"/>
      <c r="H31" s="22"/>
      <c r="I31" s="23" t="s">
        <v>9</v>
      </c>
      <c r="J31" s="24"/>
      <c r="K31" s="22"/>
      <c r="L31" s="23" t="s">
        <v>9</v>
      </c>
      <c r="M31" s="24"/>
      <c r="N31" s="25" t="str">
        <f t="shared" si="0"/>
        <v/>
      </c>
      <c r="O31" s="25" t="str">
        <f t="shared" si="1"/>
        <v/>
      </c>
      <c r="P31" s="21"/>
      <c r="Q31" s="37"/>
      <c r="R31" s="19"/>
      <c r="S31" s="19"/>
      <c r="T31" s="19"/>
      <c r="U31" s="19"/>
      <c r="V31" s="19"/>
      <c r="W31" s="19"/>
      <c r="X31" s="19"/>
      <c r="Y31" s="19"/>
      <c r="Z31" s="20" t="str">
        <f t="shared" si="2"/>
        <v/>
      </c>
      <c r="AA31" s="20" t="str">
        <f t="shared" si="3"/>
        <v/>
      </c>
      <c r="AB31" s="20" t="str">
        <f t="shared" si="4"/>
        <v/>
      </c>
    </row>
    <row r="32" spans="2:34" ht="15" hidden="1" outlineLevel="1" x14ac:dyDescent="0.25">
      <c r="B32" s="83" t="str">
        <f>IF(C32&gt;0.1,"J19","")</f>
        <v/>
      </c>
      <c r="C32" s="21"/>
      <c r="D32" s="21"/>
      <c r="E32" s="22"/>
      <c r="F32" s="23" t="s">
        <v>9</v>
      </c>
      <c r="G32" s="24"/>
      <c r="H32" s="22"/>
      <c r="I32" s="23" t="s">
        <v>9</v>
      </c>
      <c r="J32" s="24"/>
      <c r="K32" s="22"/>
      <c r="L32" s="23" t="s">
        <v>9</v>
      </c>
      <c r="M32" s="24"/>
      <c r="N32" s="25" t="str">
        <f t="shared" si="0"/>
        <v/>
      </c>
      <c r="O32" s="25" t="str">
        <f t="shared" si="1"/>
        <v/>
      </c>
      <c r="P32" s="21"/>
      <c r="Q32" s="37"/>
      <c r="R32" s="19"/>
      <c r="S32" s="19"/>
      <c r="T32" s="19"/>
      <c r="U32" s="19"/>
      <c r="V32" s="19"/>
      <c r="W32" s="19"/>
      <c r="X32" s="19"/>
      <c r="Y32" s="19"/>
      <c r="Z32" s="20" t="str">
        <f t="shared" si="2"/>
        <v/>
      </c>
      <c r="AA32" s="20" t="str">
        <f t="shared" si="3"/>
        <v/>
      </c>
      <c r="AB32" s="20" t="str">
        <f t="shared" si="4"/>
        <v/>
      </c>
    </row>
    <row r="33" spans="2:28" ht="15" hidden="1" outlineLevel="1" x14ac:dyDescent="0.25">
      <c r="B33" s="83" t="str">
        <f>IF(C33&gt;0.1,"J20","")</f>
        <v/>
      </c>
      <c r="C33" s="21"/>
      <c r="D33" s="21"/>
      <c r="E33" s="22"/>
      <c r="F33" s="23" t="s">
        <v>9</v>
      </c>
      <c r="G33" s="24"/>
      <c r="H33" s="22"/>
      <c r="I33" s="23" t="s">
        <v>9</v>
      </c>
      <c r="J33" s="24"/>
      <c r="K33" s="22"/>
      <c r="L33" s="23" t="s">
        <v>9</v>
      </c>
      <c r="M33" s="24"/>
      <c r="N33" s="25" t="str">
        <f t="shared" si="0"/>
        <v/>
      </c>
      <c r="O33" s="25" t="str">
        <f t="shared" si="1"/>
        <v/>
      </c>
      <c r="P33" s="21"/>
      <c r="Q33" s="37"/>
      <c r="R33" s="19"/>
      <c r="S33" s="19"/>
      <c r="T33" s="19"/>
      <c r="U33" s="19"/>
      <c r="V33" s="19"/>
      <c r="W33" s="19"/>
      <c r="X33" s="19"/>
      <c r="Y33" s="19"/>
      <c r="Z33" s="20" t="str">
        <f t="shared" si="2"/>
        <v/>
      </c>
      <c r="AA33" s="20" t="str">
        <f t="shared" si="3"/>
        <v/>
      </c>
      <c r="AB33" s="20" t="str">
        <f t="shared" si="4"/>
        <v/>
      </c>
    </row>
    <row r="34" spans="2:28" ht="13.5" customHeight="1" collapsed="1" x14ac:dyDescent="0.25">
      <c r="B34" s="83" t="str">
        <f t="shared" ref="B34" si="5">IF(C34&gt;0.1,"J2","")</f>
        <v/>
      </c>
      <c r="C34" s="26"/>
      <c r="D34" s="26"/>
      <c r="E34" s="22"/>
      <c r="F34" s="23"/>
      <c r="G34" s="28"/>
      <c r="H34" s="27"/>
      <c r="I34" s="23"/>
      <c r="J34" s="28"/>
      <c r="K34" s="27"/>
      <c r="L34" s="23"/>
      <c r="M34" s="28"/>
      <c r="N34" s="25" t="str">
        <f t="shared" si="0"/>
        <v/>
      </c>
      <c r="O34" s="25" t="str">
        <f t="shared" si="1"/>
        <v/>
      </c>
      <c r="P34" s="26"/>
      <c r="Q34" s="29"/>
      <c r="R34" s="20"/>
      <c r="S34" s="20"/>
      <c r="T34" s="20"/>
      <c r="U34" s="20"/>
      <c r="V34" s="20"/>
      <c r="W34" s="20"/>
      <c r="X34" s="20"/>
      <c r="Y34" s="20"/>
      <c r="Z34" s="20" t="str">
        <f t="shared" si="2"/>
        <v/>
      </c>
      <c r="AA34" s="20" t="str">
        <f t="shared" si="3"/>
        <v/>
      </c>
      <c r="AB34" s="20" t="str">
        <f t="shared" si="4"/>
        <v/>
      </c>
    </row>
    <row r="35" spans="2:28" ht="15" hidden="1" outlineLevel="1" x14ac:dyDescent="0.25">
      <c r="B35" s="83" t="str">
        <f>IF(C35&gt;0.1,"J21","")</f>
        <v/>
      </c>
      <c r="C35" s="21"/>
      <c r="D35" s="21"/>
      <c r="E35" s="22"/>
      <c r="F35" s="23" t="s">
        <v>9</v>
      </c>
      <c r="G35" s="24"/>
      <c r="H35" s="22"/>
      <c r="I35" s="23" t="s">
        <v>9</v>
      </c>
      <c r="J35" s="24"/>
      <c r="K35" s="22"/>
      <c r="L35" s="23" t="s">
        <v>9</v>
      </c>
      <c r="M35" s="24"/>
      <c r="N35" s="25" t="str">
        <f t="shared" si="0"/>
        <v/>
      </c>
      <c r="O35" s="25" t="str">
        <f t="shared" si="1"/>
        <v/>
      </c>
      <c r="P35" s="21"/>
      <c r="Q35" s="37"/>
      <c r="R35" s="19"/>
      <c r="S35" s="19"/>
      <c r="T35" s="19"/>
      <c r="U35" s="19"/>
      <c r="V35" s="19"/>
      <c r="W35" s="19"/>
      <c r="X35" s="19"/>
      <c r="Y35" s="19"/>
      <c r="Z35" s="20" t="str">
        <f t="shared" si="2"/>
        <v/>
      </c>
      <c r="AA35" s="20" t="str">
        <f t="shared" si="3"/>
        <v/>
      </c>
      <c r="AB35" s="20" t="str">
        <f t="shared" si="4"/>
        <v/>
      </c>
    </row>
    <row r="36" spans="2:28" ht="15" hidden="1" outlineLevel="1" x14ac:dyDescent="0.25">
      <c r="B36" s="83" t="str">
        <f>IF(C36&gt;0.1,"J22","")</f>
        <v/>
      </c>
      <c r="C36" s="21"/>
      <c r="D36" s="21"/>
      <c r="E36" s="22"/>
      <c r="F36" s="23" t="s">
        <v>9</v>
      </c>
      <c r="G36" s="24"/>
      <c r="H36" s="22"/>
      <c r="I36" s="23" t="s">
        <v>9</v>
      </c>
      <c r="J36" s="24"/>
      <c r="K36" s="22"/>
      <c r="L36" s="23" t="s">
        <v>9</v>
      </c>
      <c r="M36" s="24"/>
      <c r="N36" s="25" t="str">
        <f t="shared" si="0"/>
        <v/>
      </c>
      <c r="O36" s="25" t="str">
        <f t="shared" si="1"/>
        <v/>
      </c>
      <c r="P36" s="21"/>
      <c r="Q36" s="37"/>
      <c r="R36" s="19"/>
      <c r="S36" s="19"/>
      <c r="T36" s="19"/>
      <c r="U36" s="19"/>
      <c r="V36" s="19"/>
      <c r="W36" s="19"/>
      <c r="X36" s="19"/>
      <c r="Y36" s="19"/>
      <c r="Z36" s="20" t="str">
        <f t="shared" si="2"/>
        <v/>
      </c>
      <c r="AA36" s="20" t="str">
        <f t="shared" si="3"/>
        <v/>
      </c>
      <c r="AB36" s="20" t="str">
        <f t="shared" si="4"/>
        <v/>
      </c>
    </row>
    <row r="37" spans="2:28" ht="15" hidden="1" outlineLevel="1" x14ac:dyDescent="0.25">
      <c r="B37" s="83" t="str">
        <f>IF(C37&gt;0.1,"J23","")</f>
        <v/>
      </c>
      <c r="C37" s="21"/>
      <c r="D37" s="21"/>
      <c r="E37" s="22"/>
      <c r="F37" s="23" t="s">
        <v>9</v>
      </c>
      <c r="G37" s="24"/>
      <c r="H37" s="22"/>
      <c r="I37" s="23" t="s">
        <v>9</v>
      </c>
      <c r="J37" s="24"/>
      <c r="K37" s="22"/>
      <c r="L37" s="23" t="s">
        <v>9</v>
      </c>
      <c r="M37" s="24"/>
      <c r="N37" s="25" t="str">
        <f t="shared" si="0"/>
        <v/>
      </c>
      <c r="O37" s="25" t="str">
        <f t="shared" si="1"/>
        <v/>
      </c>
      <c r="P37" s="21"/>
      <c r="Q37" s="37"/>
      <c r="R37" s="19"/>
      <c r="S37" s="19"/>
      <c r="T37" s="19"/>
      <c r="U37" s="19"/>
      <c r="V37" s="19"/>
      <c r="W37" s="19"/>
      <c r="X37" s="19"/>
      <c r="Y37" s="19"/>
      <c r="Z37" s="20" t="str">
        <f t="shared" si="2"/>
        <v/>
      </c>
      <c r="AA37" s="20" t="str">
        <f t="shared" si="3"/>
        <v/>
      </c>
      <c r="AB37" s="20" t="str">
        <f t="shared" si="4"/>
        <v/>
      </c>
    </row>
    <row r="38" spans="2:28" ht="15" hidden="1" outlineLevel="1" x14ac:dyDescent="0.25">
      <c r="B38" s="83" t="str">
        <f>IF(C38&gt;0.1,"J24","")</f>
        <v/>
      </c>
      <c r="C38" s="21"/>
      <c r="D38" s="21"/>
      <c r="E38" s="22"/>
      <c r="F38" s="23" t="s">
        <v>9</v>
      </c>
      <c r="G38" s="24"/>
      <c r="H38" s="22"/>
      <c r="I38" s="23" t="s">
        <v>9</v>
      </c>
      <c r="J38" s="24"/>
      <c r="K38" s="22"/>
      <c r="L38" s="23" t="s">
        <v>9</v>
      </c>
      <c r="M38" s="24"/>
      <c r="N38" s="25" t="str">
        <f t="shared" si="0"/>
        <v/>
      </c>
      <c r="O38" s="25" t="str">
        <f t="shared" si="1"/>
        <v/>
      </c>
      <c r="P38" s="21"/>
      <c r="Q38" s="37"/>
      <c r="R38" s="19"/>
      <c r="S38" s="19"/>
      <c r="T38" s="19"/>
      <c r="U38" s="19"/>
      <c r="V38" s="19"/>
      <c r="W38" s="19"/>
      <c r="X38" s="19"/>
      <c r="Y38" s="19"/>
      <c r="Z38" s="20" t="str">
        <f t="shared" si="2"/>
        <v/>
      </c>
      <c r="AA38" s="20" t="str">
        <f t="shared" si="3"/>
        <v/>
      </c>
      <c r="AB38" s="20" t="str">
        <f t="shared" si="4"/>
        <v/>
      </c>
    </row>
    <row r="39" spans="2:28" ht="15" hidden="1" outlineLevel="1" x14ac:dyDescent="0.25">
      <c r="B39" s="83" t="str">
        <f>IF(C39&gt;0.1,"J25","")</f>
        <v/>
      </c>
      <c r="C39" s="21"/>
      <c r="D39" s="21"/>
      <c r="E39" s="22"/>
      <c r="F39" s="23" t="s">
        <v>9</v>
      </c>
      <c r="G39" s="24"/>
      <c r="H39" s="22"/>
      <c r="I39" s="23" t="s">
        <v>9</v>
      </c>
      <c r="J39" s="24"/>
      <c r="K39" s="22"/>
      <c r="L39" s="23" t="s">
        <v>9</v>
      </c>
      <c r="M39" s="24"/>
      <c r="N39" s="25" t="str">
        <f t="shared" si="0"/>
        <v/>
      </c>
      <c r="O39" s="25" t="str">
        <f t="shared" si="1"/>
        <v/>
      </c>
      <c r="P39" s="21"/>
      <c r="Q39" s="37"/>
      <c r="R39" s="19"/>
      <c r="S39" s="19"/>
      <c r="T39" s="19"/>
      <c r="U39" s="19"/>
      <c r="V39" s="19"/>
      <c r="W39" s="19"/>
      <c r="X39" s="19"/>
      <c r="Y39" s="19"/>
      <c r="Z39" s="20" t="str">
        <f t="shared" si="2"/>
        <v/>
      </c>
      <c r="AA39" s="20" t="str">
        <f t="shared" si="3"/>
        <v/>
      </c>
      <c r="AB39" s="20" t="str">
        <f t="shared" si="4"/>
        <v/>
      </c>
    </row>
    <row r="40" spans="2:28" ht="15" hidden="1" outlineLevel="1" x14ac:dyDescent="0.25">
      <c r="B40" s="83" t="str">
        <f>IF(C40&gt;0.1,"J26","")</f>
        <v/>
      </c>
      <c r="C40" s="21"/>
      <c r="D40" s="21"/>
      <c r="E40" s="22"/>
      <c r="F40" s="23" t="s">
        <v>9</v>
      </c>
      <c r="G40" s="24"/>
      <c r="H40" s="22"/>
      <c r="I40" s="23" t="s">
        <v>9</v>
      </c>
      <c r="J40" s="24"/>
      <c r="K40" s="22"/>
      <c r="L40" s="23" t="s">
        <v>9</v>
      </c>
      <c r="M40" s="24"/>
      <c r="N40" s="25" t="str">
        <f t="shared" si="0"/>
        <v/>
      </c>
      <c r="O40" s="25" t="str">
        <f t="shared" si="1"/>
        <v/>
      </c>
      <c r="P40" s="21"/>
      <c r="Q40" s="37"/>
      <c r="R40" s="19"/>
      <c r="S40" s="19"/>
      <c r="T40" s="19"/>
      <c r="U40" s="19"/>
      <c r="V40" s="19"/>
      <c r="W40" s="19"/>
      <c r="X40" s="19"/>
      <c r="Y40" s="19"/>
      <c r="Z40" s="20" t="str">
        <f t="shared" si="2"/>
        <v/>
      </c>
      <c r="AA40" s="20" t="str">
        <f t="shared" si="3"/>
        <v/>
      </c>
      <c r="AB40" s="20" t="str">
        <f t="shared" si="4"/>
        <v/>
      </c>
    </row>
    <row r="41" spans="2:28" ht="15" hidden="1" outlineLevel="1" x14ac:dyDescent="0.25">
      <c r="B41" s="83" t="str">
        <f>IF(C41&gt;0.1,"J27","")</f>
        <v/>
      </c>
      <c r="C41" s="21"/>
      <c r="D41" s="21"/>
      <c r="E41" s="22"/>
      <c r="F41" s="23" t="s">
        <v>9</v>
      </c>
      <c r="G41" s="24"/>
      <c r="H41" s="22"/>
      <c r="I41" s="23" t="s">
        <v>9</v>
      </c>
      <c r="J41" s="24"/>
      <c r="K41" s="22"/>
      <c r="L41" s="23" t="s">
        <v>9</v>
      </c>
      <c r="M41" s="24"/>
      <c r="N41" s="25" t="str">
        <f t="shared" si="0"/>
        <v/>
      </c>
      <c r="O41" s="25" t="str">
        <f t="shared" si="1"/>
        <v/>
      </c>
      <c r="P41" s="21"/>
      <c r="Q41" s="37"/>
      <c r="R41" s="19"/>
      <c r="S41" s="19"/>
      <c r="T41" s="19"/>
      <c r="U41" s="19"/>
      <c r="V41" s="19"/>
      <c r="W41" s="19"/>
      <c r="X41" s="19"/>
      <c r="Y41" s="19"/>
      <c r="Z41" s="20" t="str">
        <f t="shared" si="2"/>
        <v/>
      </c>
      <c r="AA41" s="20" t="str">
        <f t="shared" si="3"/>
        <v/>
      </c>
      <c r="AB41" s="20" t="str">
        <f t="shared" si="4"/>
        <v/>
      </c>
    </row>
    <row r="42" spans="2:28" ht="15" hidden="1" outlineLevel="1" x14ac:dyDescent="0.25">
      <c r="B42" s="83" t="str">
        <f>IF(C42&gt;0.1,"J28","")</f>
        <v/>
      </c>
      <c r="C42" s="21"/>
      <c r="D42" s="21"/>
      <c r="E42" s="22"/>
      <c r="F42" s="23" t="s">
        <v>9</v>
      </c>
      <c r="G42" s="24"/>
      <c r="H42" s="22"/>
      <c r="I42" s="23" t="s">
        <v>9</v>
      </c>
      <c r="J42" s="24"/>
      <c r="K42" s="22"/>
      <c r="L42" s="23" t="s">
        <v>9</v>
      </c>
      <c r="M42" s="24"/>
      <c r="N42" s="25" t="str">
        <f t="shared" si="0"/>
        <v/>
      </c>
      <c r="O42" s="25" t="str">
        <f t="shared" si="1"/>
        <v/>
      </c>
      <c r="P42" s="21"/>
      <c r="Q42" s="37"/>
      <c r="R42" s="19"/>
      <c r="S42" s="19"/>
      <c r="T42" s="19"/>
      <c r="U42" s="19"/>
      <c r="V42" s="19"/>
      <c r="W42" s="19"/>
      <c r="X42" s="19"/>
      <c r="Y42" s="19"/>
      <c r="Z42" s="20" t="str">
        <f t="shared" si="2"/>
        <v/>
      </c>
      <c r="AA42" s="20" t="str">
        <f t="shared" si="3"/>
        <v/>
      </c>
      <c r="AB42" s="20" t="str">
        <f t="shared" si="4"/>
        <v/>
      </c>
    </row>
    <row r="43" spans="2:28" ht="15" hidden="1" outlineLevel="1" x14ac:dyDescent="0.25">
      <c r="B43" s="83" t="str">
        <f>IF(C43&gt;0.1,"J29","")</f>
        <v/>
      </c>
      <c r="C43" s="21"/>
      <c r="D43" s="21"/>
      <c r="E43" s="22"/>
      <c r="F43" s="23" t="s">
        <v>9</v>
      </c>
      <c r="G43" s="24"/>
      <c r="H43" s="22"/>
      <c r="I43" s="23" t="s">
        <v>9</v>
      </c>
      <c r="J43" s="24"/>
      <c r="K43" s="22"/>
      <c r="L43" s="23" t="s">
        <v>9</v>
      </c>
      <c r="M43" s="24"/>
      <c r="N43" s="25" t="str">
        <f t="shared" si="0"/>
        <v/>
      </c>
      <c r="O43" s="25" t="str">
        <f t="shared" si="1"/>
        <v/>
      </c>
      <c r="P43" s="30"/>
      <c r="Q43" s="37"/>
      <c r="R43" s="19"/>
      <c r="S43" s="19"/>
      <c r="T43" s="19"/>
      <c r="U43" s="19"/>
      <c r="V43" s="19"/>
      <c r="W43" s="19"/>
      <c r="X43" s="19"/>
      <c r="Y43" s="19"/>
      <c r="Z43" s="20" t="str">
        <f t="shared" si="2"/>
        <v/>
      </c>
      <c r="AA43" s="20" t="str">
        <f t="shared" si="3"/>
        <v/>
      </c>
      <c r="AB43" s="20" t="str">
        <f t="shared" si="4"/>
        <v/>
      </c>
    </row>
    <row r="44" spans="2:28" ht="15" hidden="1" outlineLevel="1" x14ac:dyDescent="0.25">
      <c r="B44" s="83" t="str">
        <f>IF(C44&gt;0.1,"J30","")</f>
        <v/>
      </c>
      <c r="C44" s="21"/>
      <c r="D44" s="21"/>
      <c r="E44" s="22"/>
      <c r="F44" s="23" t="s">
        <v>9</v>
      </c>
      <c r="G44" s="24"/>
      <c r="H44" s="22"/>
      <c r="I44" s="23" t="s">
        <v>9</v>
      </c>
      <c r="J44" s="24"/>
      <c r="K44" s="22"/>
      <c r="L44" s="23" t="s">
        <v>9</v>
      </c>
      <c r="M44" s="24"/>
      <c r="N44" s="25" t="str">
        <f t="shared" si="0"/>
        <v/>
      </c>
      <c r="O44" s="25" t="str">
        <f t="shared" si="1"/>
        <v/>
      </c>
      <c r="P44" s="21"/>
      <c r="Q44" s="37"/>
      <c r="R44" s="19"/>
      <c r="S44" s="19"/>
      <c r="T44" s="19"/>
      <c r="U44" s="19"/>
      <c r="V44" s="19"/>
      <c r="W44" s="19"/>
      <c r="X44" s="19"/>
      <c r="Y44" s="19"/>
      <c r="Z44" s="20" t="str">
        <f t="shared" si="2"/>
        <v/>
      </c>
      <c r="AA44" s="20" t="str">
        <f t="shared" si="3"/>
        <v/>
      </c>
      <c r="AB44" s="20" t="str">
        <f t="shared" si="4"/>
        <v/>
      </c>
    </row>
    <row r="45" spans="2:28" collapsed="1" x14ac:dyDescent="0.2">
      <c r="B45" s="54" t="s">
        <v>61</v>
      </c>
      <c r="C45" s="57">
        <f>SUM(C14:C44)</f>
        <v>0</v>
      </c>
    </row>
    <row r="46" spans="2:28" x14ac:dyDescent="0.2"/>
    <row r="47" spans="2:28" x14ac:dyDescent="0.2">
      <c r="B47" s="35" t="str">
        <f>R12</f>
        <v>SPECIAL NOTES</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58" t="s">
        <v>63</v>
      </c>
    </row>
    <row r="48" spans="2:28" ht="15" x14ac:dyDescent="0.25">
      <c r="B48" s="32" t="s">
        <v>15</v>
      </c>
      <c r="C48" s="96"/>
      <c r="D48" s="97"/>
      <c r="E48" s="97"/>
      <c r="F48" s="97"/>
      <c r="G48" s="97"/>
      <c r="H48" s="97"/>
      <c r="I48" s="97"/>
      <c r="J48" s="97"/>
      <c r="K48" s="97"/>
      <c r="L48" s="97"/>
      <c r="M48" s="97"/>
      <c r="N48" s="97"/>
      <c r="O48" s="97"/>
      <c r="P48" s="97"/>
      <c r="Q48" s="97"/>
      <c r="R48" s="97"/>
      <c r="S48" s="97"/>
      <c r="T48" s="97"/>
      <c r="U48" s="97"/>
      <c r="V48" s="97"/>
      <c r="W48" s="97"/>
      <c r="X48" s="97"/>
      <c r="Y48" s="98"/>
      <c r="AA48" s="102" t="s">
        <v>20</v>
      </c>
      <c r="AB48" s="97"/>
    </row>
    <row r="49" spans="2:34" ht="15" x14ac:dyDescent="0.25">
      <c r="B49" s="32" t="s">
        <v>16</v>
      </c>
      <c r="C49" s="96"/>
      <c r="D49" s="97"/>
      <c r="E49" s="97"/>
      <c r="F49" s="97"/>
      <c r="G49" s="97"/>
      <c r="H49" s="97"/>
      <c r="I49" s="97"/>
      <c r="J49" s="97"/>
      <c r="K49" s="97"/>
      <c r="L49" s="97"/>
      <c r="M49" s="97"/>
      <c r="N49" s="97"/>
      <c r="O49" s="97"/>
      <c r="P49" s="97"/>
      <c r="Q49" s="97"/>
      <c r="R49" s="97"/>
      <c r="S49" s="97"/>
      <c r="T49" s="97"/>
      <c r="U49" s="97"/>
      <c r="V49" s="97"/>
      <c r="W49" s="97"/>
      <c r="X49" s="97"/>
      <c r="Y49" s="98"/>
      <c r="AA49" s="102" t="s">
        <v>20</v>
      </c>
      <c r="AB49" s="97"/>
    </row>
    <row r="50" spans="2:34" ht="15" x14ac:dyDescent="0.25">
      <c r="B50" s="32" t="s">
        <v>17</v>
      </c>
      <c r="C50" s="100"/>
      <c r="D50" s="95"/>
      <c r="E50" s="95"/>
      <c r="F50" s="95"/>
      <c r="G50" s="95"/>
      <c r="H50" s="95"/>
      <c r="I50" s="95"/>
      <c r="J50" s="95"/>
      <c r="K50" s="95"/>
      <c r="L50" s="95"/>
      <c r="M50" s="95"/>
      <c r="N50" s="95"/>
      <c r="O50" s="95"/>
      <c r="P50" s="95"/>
      <c r="Q50" s="95"/>
      <c r="R50" s="95"/>
      <c r="S50" s="95"/>
      <c r="T50" s="95"/>
      <c r="U50" s="95"/>
      <c r="V50" s="95"/>
      <c r="W50" s="95"/>
      <c r="X50" s="95"/>
      <c r="Y50" s="101"/>
      <c r="AA50" s="94" t="s">
        <v>20</v>
      </c>
      <c r="AB50" s="95"/>
    </row>
    <row r="51" spans="2:34" ht="15" x14ac:dyDescent="0.25">
      <c r="B51" s="32" t="s">
        <v>18</v>
      </c>
      <c r="C51" s="96"/>
      <c r="D51" s="99"/>
      <c r="E51" s="99"/>
      <c r="F51" s="99"/>
      <c r="G51" s="99"/>
      <c r="H51" s="99"/>
      <c r="I51" s="99"/>
      <c r="J51" s="99"/>
      <c r="K51" s="99"/>
      <c r="L51" s="99"/>
      <c r="M51" s="99"/>
      <c r="N51" s="99"/>
      <c r="O51" s="99"/>
      <c r="P51" s="99"/>
      <c r="Q51" s="99"/>
      <c r="R51" s="99"/>
      <c r="S51" s="99"/>
      <c r="T51" s="99"/>
      <c r="U51" s="99"/>
      <c r="V51" s="99"/>
      <c r="W51" s="99"/>
      <c r="X51" s="99"/>
      <c r="Y51" s="99"/>
      <c r="Z51" s="99"/>
      <c r="AA51" s="99"/>
      <c r="AB51" s="99"/>
    </row>
    <row r="52" spans="2:34" ht="15" x14ac:dyDescent="0.25">
      <c r="B52" s="32" t="s">
        <v>21</v>
      </c>
      <c r="C52" s="96"/>
      <c r="D52" s="99"/>
      <c r="E52" s="99"/>
      <c r="F52" s="99"/>
      <c r="G52" s="99"/>
      <c r="H52" s="99"/>
      <c r="I52" s="99"/>
      <c r="J52" s="99"/>
      <c r="K52" s="99"/>
      <c r="L52" s="99"/>
      <c r="M52" s="99"/>
      <c r="N52" s="99"/>
      <c r="O52" s="99"/>
      <c r="P52" s="99"/>
      <c r="Q52" s="99"/>
      <c r="R52" s="99"/>
      <c r="S52" s="99"/>
      <c r="T52" s="99"/>
      <c r="U52" s="99"/>
      <c r="V52" s="99"/>
      <c r="W52" s="99"/>
      <c r="X52" s="99"/>
      <c r="Y52" s="99"/>
      <c r="Z52" s="99"/>
      <c r="AA52" s="99"/>
      <c r="AB52" s="99"/>
    </row>
    <row r="53" spans="2:34" ht="15" x14ac:dyDescent="0.25">
      <c r="B53" s="32" t="s">
        <v>22</v>
      </c>
      <c r="C53" s="96"/>
      <c r="D53" s="99"/>
      <c r="E53" s="99"/>
      <c r="F53" s="99"/>
      <c r="G53" s="99"/>
      <c r="H53" s="99"/>
      <c r="I53" s="99"/>
      <c r="J53" s="99"/>
      <c r="K53" s="99"/>
      <c r="L53" s="99"/>
      <c r="M53" s="99"/>
      <c r="N53" s="99"/>
      <c r="O53" s="99"/>
      <c r="P53" s="99"/>
      <c r="Q53" s="99"/>
      <c r="R53" s="99"/>
      <c r="S53" s="99"/>
      <c r="T53" s="99"/>
      <c r="U53" s="99"/>
      <c r="V53" s="99"/>
      <c r="W53" s="99"/>
      <c r="X53" s="99"/>
      <c r="Y53" s="99"/>
      <c r="Z53" s="99"/>
      <c r="AA53" s="99"/>
      <c r="AB53" s="99"/>
    </row>
    <row r="54" spans="2:34" ht="14.25" customHeight="1" x14ac:dyDescent="0.25">
      <c r="B54" s="32" t="s">
        <v>23</v>
      </c>
      <c r="C54" s="96"/>
      <c r="D54" s="99"/>
      <c r="E54" s="99"/>
      <c r="F54" s="99"/>
      <c r="G54" s="99"/>
      <c r="H54" s="99"/>
      <c r="I54" s="99"/>
      <c r="J54" s="99"/>
      <c r="K54" s="99"/>
      <c r="L54" s="99"/>
      <c r="M54" s="99"/>
      <c r="N54" s="99"/>
      <c r="O54" s="99"/>
      <c r="P54" s="99"/>
      <c r="Q54" s="99"/>
      <c r="R54" s="99"/>
      <c r="S54" s="99"/>
      <c r="T54" s="99"/>
      <c r="U54" s="99"/>
      <c r="V54" s="99"/>
      <c r="W54" s="99"/>
      <c r="X54" s="99"/>
      <c r="Y54" s="99"/>
      <c r="Z54" s="99"/>
      <c r="AA54" s="99"/>
      <c r="AB54" s="99"/>
    </row>
    <row r="55" spans="2:34" ht="15" x14ac:dyDescent="0.25">
      <c r="B55" s="32" t="s">
        <v>24</v>
      </c>
      <c r="C55" s="96"/>
      <c r="D55" s="99"/>
      <c r="E55" s="99"/>
      <c r="F55" s="99"/>
      <c r="G55" s="99"/>
      <c r="H55" s="99"/>
      <c r="I55" s="99"/>
      <c r="J55" s="99"/>
      <c r="K55" s="99"/>
      <c r="L55" s="99"/>
      <c r="M55" s="99"/>
      <c r="N55" s="99"/>
      <c r="O55" s="99"/>
      <c r="P55" s="99"/>
      <c r="Q55" s="99"/>
      <c r="R55" s="99"/>
      <c r="S55" s="99"/>
      <c r="T55" s="99"/>
      <c r="U55" s="99"/>
      <c r="V55" s="99"/>
      <c r="W55" s="99"/>
      <c r="X55" s="99"/>
      <c r="Y55" s="99"/>
      <c r="Z55" s="99"/>
      <c r="AA55" s="99"/>
      <c r="AB55" s="99"/>
    </row>
    <row r="56" spans="2:34" ht="15" x14ac:dyDescent="0.25">
      <c r="B56" s="32" t="s">
        <v>25</v>
      </c>
      <c r="C56" s="96"/>
      <c r="D56" s="99"/>
      <c r="E56" s="99"/>
      <c r="F56" s="99"/>
      <c r="G56" s="99"/>
      <c r="H56" s="99"/>
      <c r="I56" s="99"/>
      <c r="J56" s="99"/>
      <c r="K56" s="99"/>
      <c r="L56" s="99"/>
      <c r="M56" s="99"/>
      <c r="N56" s="99"/>
      <c r="O56" s="99"/>
      <c r="P56" s="99"/>
      <c r="Q56" s="99"/>
      <c r="R56" s="99"/>
      <c r="S56" s="99"/>
      <c r="T56" s="99"/>
      <c r="U56" s="99"/>
      <c r="V56" s="99"/>
      <c r="W56" s="99"/>
      <c r="X56" s="99"/>
      <c r="Y56" s="99"/>
      <c r="Z56" s="99"/>
      <c r="AA56" s="99"/>
      <c r="AB56" s="99"/>
    </row>
    <row r="57" spans="2:34" ht="15" x14ac:dyDescent="0.25">
      <c r="B57" s="33" t="s">
        <v>26</v>
      </c>
      <c r="C57" s="96"/>
      <c r="D57" s="99"/>
      <c r="E57" s="99"/>
      <c r="F57" s="99"/>
      <c r="G57" s="99"/>
      <c r="H57" s="99"/>
      <c r="I57" s="99"/>
      <c r="J57" s="99"/>
      <c r="K57" s="99"/>
      <c r="L57" s="99"/>
      <c r="M57" s="99"/>
      <c r="N57" s="99"/>
      <c r="O57" s="99"/>
      <c r="P57" s="99"/>
      <c r="Q57" s="99"/>
      <c r="R57" s="99"/>
      <c r="S57" s="99"/>
      <c r="T57" s="99"/>
      <c r="U57" s="99"/>
      <c r="V57" s="99"/>
      <c r="W57" s="99"/>
      <c r="X57" s="99"/>
      <c r="Y57" s="99"/>
      <c r="Z57" s="99"/>
      <c r="AA57" s="99"/>
      <c r="AB57" s="99"/>
    </row>
    <row r="58" spans="2:34" x14ac:dyDescent="0.2">
      <c r="B58" s="2"/>
      <c r="AH58" s="1" t="s">
        <v>42</v>
      </c>
    </row>
    <row r="59" spans="2:34" s="53" customFormat="1" ht="18" customHeight="1" x14ac:dyDescent="0.25">
      <c r="B59" s="51" t="s">
        <v>27</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H59" s="53" t="s">
        <v>43</v>
      </c>
    </row>
    <row r="60" spans="2:34" ht="15" x14ac:dyDescent="0.25">
      <c r="B60" s="5" t="s">
        <v>28</v>
      </c>
      <c r="E60" s="4"/>
      <c r="G60" s="38"/>
      <c r="H60" s="1" t="s">
        <v>35</v>
      </c>
      <c r="AH60" s="1" t="s">
        <v>40</v>
      </c>
    </row>
    <row r="61" spans="2:34" ht="15" x14ac:dyDescent="0.25">
      <c r="B61" s="5" t="s">
        <v>29</v>
      </c>
      <c r="G61" s="38"/>
      <c r="H61" s="1" t="s">
        <v>35</v>
      </c>
      <c r="N61" s="6" t="s">
        <v>51</v>
      </c>
      <c r="O61" s="40" t="s">
        <v>20</v>
      </c>
      <c r="AH61" s="1" t="s">
        <v>41</v>
      </c>
    </row>
    <row r="62" spans="2:34" ht="15" x14ac:dyDescent="0.25">
      <c r="B62" s="5" t="s">
        <v>30</v>
      </c>
      <c r="G62" s="38"/>
      <c r="H62" s="1" t="s">
        <v>35</v>
      </c>
    </row>
    <row r="63" spans="2:34" ht="15" x14ac:dyDescent="0.25">
      <c r="B63" s="5" t="s">
        <v>31</v>
      </c>
      <c r="G63" s="38"/>
      <c r="H63" s="1" t="s">
        <v>35</v>
      </c>
      <c r="N63" s="6" t="s">
        <v>39</v>
      </c>
      <c r="O63" s="88" t="s">
        <v>42</v>
      </c>
      <c r="P63" s="116"/>
      <c r="Q63" s="116"/>
      <c r="R63" s="116"/>
      <c r="S63" s="116"/>
      <c r="T63" s="116"/>
      <c r="U63" s="116"/>
      <c r="V63" s="7"/>
      <c r="W63" s="7"/>
      <c r="X63" s="7"/>
      <c r="Y63" s="7"/>
      <c r="Z63" s="7"/>
      <c r="AA63" s="7"/>
      <c r="AB63" s="7"/>
      <c r="AH63" s="1" t="s">
        <v>45</v>
      </c>
    </row>
    <row r="64" spans="2:34" ht="15" x14ac:dyDescent="0.25">
      <c r="B64" s="5" t="s">
        <v>32</v>
      </c>
      <c r="G64" s="38"/>
      <c r="H64" s="1" t="s">
        <v>38</v>
      </c>
      <c r="O64" s="8" t="str">
        <f>IF(O63="Bolted Horizontal Bridging","Note: Final joist &amp; bridging design may require areas of welded bridging.",IF(O63="Bolted 'X' Bridging","Note: Final joist &amp; bridging design may still require areas of welded bridging.",""))</f>
        <v/>
      </c>
      <c r="P64" s="2"/>
      <c r="Q64" s="2"/>
      <c r="R64" s="2"/>
      <c r="S64" s="2"/>
      <c r="T64" s="2"/>
      <c r="U64" s="2"/>
      <c r="AH64" s="1" t="s">
        <v>46</v>
      </c>
    </row>
    <row r="65" spans="2:34" ht="15" x14ac:dyDescent="0.25">
      <c r="B65" s="5" t="s">
        <v>53</v>
      </c>
      <c r="G65" s="38"/>
      <c r="H65" s="1" t="s">
        <v>38</v>
      </c>
      <c r="N65" s="6" t="s">
        <v>44</v>
      </c>
      <c r="O65" s="111" t="s">
        <v>45</v>
      </c>
      <c r="P65" s="112"/>
      <c r="Q65" s="112"/>
      <c r="R65" s="112"/>
      <c r="S65" s="112"/>
      <c r="T65" s="112"/>
      <c r="U65" s="112"/>
      <c r="V65"/>
      <c r="W65"/>
      <c r="X65"/>
      <c r="Y65"/>
      <c r="Z65"/>
      <c r="AA65"/>
      <c r="AB65"/>
      <c r="AH65" s="1" t="s">
        <v>48</v>
      </c>
    </row>
    <row r="66" spans="2:34" ht="15" x14ac:dyDescent="0.25">
      <c r="B66" s="5" t="s">
        <v>34</v>
      </c>
      <c r="E66" s="38"/>
      <c r="F66" s="3" t="s">
        <v>9</v>
      </c>
      <c r="G66" s="39"/>
      <c r="H66" s="1" t="s">
        <v>36</v>
      </c>
      <c r="N66" s="6" t="s">
        <v>47</v>
      </c>
      <c r="O66" s="111" t="s">
        <v>48</v>
      </c>
      <c r="P66" s="112"/>
      <c r="Q66" s="112"/>
      <c r="R66" s="112"/>
      <c r="S66" s="112"/>
      <c r="T66" s="112"/>
      <c r="U66" s="112"/>
      <c r="AH66" s="1" t="s">
        <v>49</v>
      </c>
    </row>
    <row r="67" spans="2:34" ht="15" x14ac:dyDescent="0.25">
      <c r="B67" s="5" t="s">
        <v>33</v>
      </c>
      <c r="G67" s="38"/>
      <c r="H67" s="1" t="s">
        <v>37</v>
      </c>
      <c r="N67" s="6" t="s">
        <v>50</v>
      </c>
      <c r="O67" s="111" t="s">
        <v>52</v>
      </c>
      <c r="P67" s="112"/>
      <c r="Q67" s="112"/>
      <c r="R67" s="112"/>
      <c r="S67" s="112"/>
      <c r="T67" s="112"/>
      <c r="U67" s="112"/>
      <c r="AH67" s="1">
        <v>240</v>
      </c>
    </row>
    <row r="68" spans="2:34" x14ac:dyDescent="0.2">
      <c r="O68" s="9" t="str">
        <f>IF(O67="SPECIAL","Special Deflection:","")</f>
        <v>Special Deflection:</v>
      </c>
      <c r="P68" s="36"/>
      <c r="AH68" s="1">
        <v>360</v>
      </c>
    </row>
    <row r="69" spans="2:34" ht="15" x14ac:dyDescent="0.25">
      <c r="G69" s="6" t="s">
        <v>59</v>
      </c>
      <c r="H69" s="88" t="s">
        <v>60</v>
      </c>
      <c r="I69" s="89"/>
      <c r="J69" s="89"/>
      <c r="K69" s="89"/>
      <c r="AH69" s="1" t="s">
        <v>52</v>
      </c>
    </row>
    <row r="70" spans="2:34" x14ac:dyDescent="0.2"/>
    <row r="71" spans="2:34" x14ac:dyDescent="0.2"/>
    <row r="73" spans="2:34" ht="15" x14ac:dyDescent="0.25">
      <c r="B73" s="86" t="s">
        <v>64</v>
      </c>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row>
    <row r="74" spans="2:34" x14ac:dyDescent="0.2"/>
  </sheetData>
  <sheetProtection sheet="1" objects="1" formatRows="0" selectLockedCells="1"/>
  <mergeCells count="34">
    <mergeCell ref="B2:N2"/>
    <mergeCell ref="O67:U67"/>
    <mergeCell ref="C5:G5"/>
    <mergeCell ref="C7:G7"/>
    <mergeCell ref="J7:N7"/>
    <mergeCell ref="O63:U63"/>
    <mergeCell ref="O65:U65"/>
    <mergeCell ref="O66:U66"/>
    <mergeCell ref="B12:B13"/>
    <mergeCell ref="C12:C13"/>
    <mergeCell ref="N12:O12"/>
    <mergeCell ref="P12:P13"/>
    <mergeCell ref="Q12:Q13"/>
    <mergeCell ref="C57:AB57"/>
    <mergeCell ref="C52:AB52"/>
    <mergeCell ref="C55:AB55"/>
    <mergeCell ref="J5:M5"/>
    <mergeCell ref="C53:AB53"/>
    <mergeCell ref="C54:AB54"/>
    <mergeCell ref="R12:AB13"/>
    <mergeCell ref="AA48:AB48"/>
    <mergeCell ref="B73:AB73"/>
    <mergeCell ref="H69:K69"/>
    <mergeCell ref="D12:D13"/>
    <mergeCell ref="E12:G12"/>
    <mergeCell ref="H12:J12"/>
    <mergeCell ref="K12:M12"/>
    <mergeCell ref="AA50:AB50"/>
    <mergeCell ref="C48:Y48"/>
    <mergeCell ref="C51:AB51"/>
    <mergeCell ref="C49:Y49"/>
    <mergeCell ref="C50:Y50"/>
    <mergeCell ref="AA49:AB49"/>
    <mergeCell ref="C56:AB56"/>
  </mergeCells>
  <conditionalFormatting sqref="C14:D44">
    <cfRule type="expression" dxfId="51" priority="36">
      <formula>C14=INT(C14)</formula>
    </cfRule>
  </conditionalFormatting>
  <conditionalFormatting sqref="D14:D44">
    <cfRule type="expression" dxfId="50" priority="34">
      <formula>D14&gt;120</formula>
    </cfRule>
    <cfRule type="expression" dxfId="49" priority="35">
      <formula>D14&lt;10</formula>
    </cfRule>
  </conditionalFormatting>
  <conditionalFormatting sqref="E14:E44">
    <cfRule type="expression" dxfId="48" priority="2">
      <formula>E14&gt;2*D14</formula>
    </cfRule>
    <cfRule type="expression" dxfId="47" priority="31">
      <formula>E14&gt;200</formula>
    </cfRule>
    <cfRule type="expression" dxfId="46" priority="32">
      <formula>E14&lt;6</formula>
    </cfRule>
    <cfRule type="expression" dxfId="45" priority="33">
      <formula>E14=INT(E14)</formula>
    </cfRule>
  </conditionalFormatting>
  <conditionalFormatting sqref="E60">
    <cfRule type="expression" dxfId="44" priority="13">
      <formula>ISNUMBER(E60)</formula>
    </cfRule>
  </conditionalFormatting>
  <conditionalFormatting sqref="E66">
    <cfRule type="expression" dxfId="43" priority="6">
      <formula>E66&gt;30</formula>
    </cfRule>
    <cfRule type="expression" dxfId="42" priority="9">
      <formula>E66=INT(E66)</formula>
    </cfRule>
  </conditionalFormatting>
  <conditionalFormatting sqref="G14:G44">
    <cfRule type="expression" dxfId="41" priority="24">
      <formula>G14&gt;=12</formula>
    </cfRule>
    <cfRule type="expression" dxfId="40" priority="25">
      <formula>G14&gt;-0.01</formula>
    </cfRule>
  </conditionalFormatting>
  <conditionalFormatting sqref="G60:G65">
    <cfRule type="expression" dxfId="39" priority="10">
      <formula>ISNUMBER(G60)</formula>
    </cfRule>
  </conditionalFormatting>
  <conditionalFormatting sqref="G66">
    <cfRule type="expression" dxfId="38" priority="4">
      <formula>G66&gt;=12</formula>
    </cfRule>
    <cfRule type="expression" dxfId="37" priority="5">
      <formula>G66&gt;-0.01</formula>
    </cfRule>
  </conditionalFormatting>
  <conditionalFormatting sqref="G67">
    <cfRule type="expression" dxfId="36" priority="3">
      <formula>ISNUMBER(G67)</formula>
    </cfRule>
  </conditionalFormatting>
  <conditionalFormatting sqref="H14:H44">
    <cfRule type="expression" dxfId="35" priority="28">
      <formula>H14&gt;14</formula>
    </cfRule>
    <cfRule type="expression" dxfId="34" priority="30">
      <formula>H14=INT(H14)</formula>
    </cfRule>
  </conditionalFormatting>
  <conditionalFormatting sqref="J14:J44">
    <cfRule type="expression" dxfId="33" priority="22">
      <formula>J14&gt;=12</formula>
    </cfRule>
    <cfRule type="expression" dxfId="32" priority="23">
      <formula>J14&gt;-0.01</formula>
    </cfRule>
  </conditionalFormatting>
  <conditionalFormatting sqref="K14:K44">
    <cfRule type="expression" dxfId="31" priority="20">
      <formula>K14&gt;14</formula>
    </cfRule>
    <cfRule type="expression" dxfId="30" priority="21">
      <formula>K14=INT(K14)</formula>
    </cfRule>
  </conditionalFormatting>
  <conditionalFormatting sqref="M14:M44">
    <cfRule type="expression" dxfId="29" priority="18">
      <formula>M14&gt;=12</formula>
    </cfRule>
    <cfRule type="expression" dxfId="28" priority="19">
      <formula>M14&gt;-0.01</formula>
    </cfRule>
  </conditionalFormatting>
  <conditionalFormatting sqref="P14:P44">
    <cfRule type="expression" dxfId="27" priority="14">
      <formula>P14&gt;4</formula>
    </cfRule>
    <cfRule type="expression" dxfId="26" priority="15">
      <formula>ISNUMBER(P14)</formula>
    </cfRule>
  </conditionalFormatting>
  <conditionalFormatting sqref="P68">
    <cfRule type="expression" dxfId="25" priority="1">
      <formula>O67="Special"</formula>
    </cfRule>
  </conditionalFormatting>
  <dataValidations count="14">
    <dataValidation type="list" allowBlank="1" showInputMessage="1" showErrorMessage="1" sqref="O61 AA48:AB50" xr:uid="{FA71EFAA-C40A-4298-9BCE-246D4F834FFC}">
      <formula1>$AH$14:$AH$15</formula1>
    </dataValidation>
    <dataValidation type="list" allowBlank="1" showInputMessage="1" showErrorMessage="1" sqref="R14:Y44" xr:uid="{82D0CC0E-1C5B-43D4-8A89-185DE8BACADD}">
      <formula1>$AI$14:$AS$14</formula1>
    </dataValidation>
    <dataValidation type="list" allowBlank="1" showInputMessage="1" showErrorMessage="1" sqref="O63 V63:AA63" xr:uid="{BC5BCCE9-FB0E-45CE-9910-B347E4E8090B}">
      <formula1>AH58:AH61</formula1>
    </dataValidation>
    <dataValidation type="list" allowBlank="1" showInputMessage="1" showErrorMessage="1" sqref="O65 V65:AB65" xr:uid="{5B9BD8AE-F0F5-4792-88BE-DE462F1E3296}">
      <formula1>$AH$63:$AH$64</formula1>
    </dataValidation>
    <dataValidation type="list" allowBlank="1" showInputMessage="1" showErrorMessage="1" sqref="O66:P66" xr:uid="{B0CC0A46-2B3F-4138-9E93-6BB920DB1B75}">
      <formula1>$AH$65:$AH$66</formula1>
    </dataValidation>
    <dataValidation type="list" allowBlank="1" showInputMessage="1" showErrorMessage="1" sqref="O67:U67" xr:uid="{389A2BF3-1A29-4640-8F55-1CB06B4C6E8A}">
      <formula1>$AH$67:$AH$69</formula1>
    </dataValidation>
    <dataValidation type="list" allowBlank="1" showInputMessage="1" showErrorMessage="1" sqref="Q14:Q33 Q35:Q44" xr:uid="{FB640B66-7025-478C-9F3E-67E43FC3A440}">
      <formula1>$AH$13:$AH$15</formula1>
    </dataValidation>
    <dataValidation type="list" allowBlank="1" showInputMessage="1" showErrorMessage="1" sqref="H69:K69" xr:uid="{13AD160D-8EF9-4F3C-B66F-7B6ED04EAE26}">
      <formula1>$AH$17:$AH$18</formula1>
    </dataValidation>
    <dataValidation type="whole" errorStyle="warning" allowBlank="1" showInputMessage="1" showErrorMessage="1" error="Depth is limited to whole numbers between 10&quot; and 120&quot;" sqref="D14:D44" xr:uid="{0B71C9A9-0B93-4B53-B98B-6204FBCBB7F2}">
      <formula1>10</formula1>
      <formula2>120</formula2>
    </dataValidation>
    <dataValidation type="whole" errorStyle="warning" allowBlank="1" showInputMessage="1" showErrorMessage="1" error="Span is limited to whole numbers, shall be between 6 feet and 200 feet, and is limited to 2 times the joist depth." sqref="E14:E44" xr:uid="{1F284241-EFD4-423C-888D-65CC9445D414}">
      <formula1>6</formula1>
      <formula2>MIN(D14*2.01, 200)</formula2>
    </dataValidation>
    <dataValidation type="whole" errorStyle="warning" operator="lessThan" allowBlank="1" showInputMessage="1" showErrorMessage="1" error="XL is limited to whole numbers and is not to exceed 14 feet." sqref="H14:H44" xr:uid="{AD474352-256C-4F38-A853-30363FEE370E}">
      <formula1>15</formula1>
    </dataValidation>
    <dataValidation type="whole" errorStyle="warning" operator="lessThan" allowBlank="1" showInputMessage="1" showErrorMessage="1" error="XR is limited to whole numbers and is not to exceed 14 feet." sqref="K14:K44" xr:uid="{4B2E15DF-22C0-4C50-9CB6-7982AD4BB242}">
      <formula1>15</formula1>
    </dataValidation>
    <dataValidation type="decimal" errorStyle="warning" operator="lessThan" allowBlank="1" showInputMessage="1" showErrorMessage="1" error="Slope is limited to 4 : 12 maximum slope." sqref="P14:P44" xr:uid="{09B531DE-073E-4F67-9668-8BC87DA0DF35}">
      <formula1>4.01</formula1>
    </dataValidation>
    <dataValidation type="list" allowBlank="1" showInputMessage="1" showErrorMessage="1" sqref="AB63" xr:uid="{17FC102D-EFF0-44A4-AFD5-E3D05C0663BB}">
      <formula1>AT58:AT61</formula1>
    </dataValidation>
  </dataValidations>
  <hyperlinks>
    <hyperlink ref="B73" r:id="rId1" display="www.NewMill.com" xr:uid="{201A57FD-6643-4987-BDF0-F5A6F5258BDE}"/>
  </hyperlinks>
  <pageMargins left="0.7" right="0.7" top="0.75" bottom="0.75" header="0.3" footer="0.3"/>
  <pageSetup scale="55" orientation="portrait" r:id="rId2"/>
  <colBreaks count="1" manualBreakCount="1">
    <brk id="29" max="69"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8CBF3-E5AA-423B-89C5-D4B8AED6993D}">
  <dimension ref="A1:AW320"/>
  <sheetViews>
    <sheetView showGridLines="0" showRowColHeaders="0" zoomScaleNormal="100" zoomScaleSheetLayoutView="100" workbookViewId="0">
      <selection activeCell="C5" sqref="C5:G5"/>
    </sheetView>
  </sheetViews>
  <sheetFormatPr defaultColWidth="0" defaultRowHeight="14.25" customHeight="1" zeroHeight="1" outlineLevelRow="1" x14ac:dyDescent="0.2"/>
  <cols>
    <col min="1" max="1" width="6.140625" style="1" customWidth="1"/>
    <col min="2" max="2" width="9.42578125" style="1" customWidth="1"/>
    <col min="3" max="3" width="9.140625" style="1" customWidth="1"/>
    <col min="4" max="4" width="14.28515625" style="1" customWidth="1"/>
    <col min="5" max="5" width="6.28515625" style="1" customWidth="1"/>
    <col min="6" max="6" width="3.28515625" style="1" customWidth="1"/>
    <col min="7" max="7" width="8.7109375" style="1" customWidth="1"/>
    <col min="8" max="8" width="6.28515625" style="1" customWidth="1"/>
    <col min="9" max="9" width="3.28515625" style="1" customWidth="1"/>
    <col min="10" max="10" width="8.7109375" style="1" customWidth="1"/>
    <col min="11" max="11" width="6.28515625" style="1" customWidth="1"/>
    <col min="12" max="12" width="3.28515625" style="1" customWidth="1"/>
    <col min="13" max="16" width="8.7109375" style="1" customWidth="1"/>
    <col min="17" max="17" width="9.28515625" style="1" customWidth="1"/>
    <col min="18" max="25" width="2.7109375" style="1" customWidth="1"/>
    <col min="26" max="27" width="2.85546875" style="1" customWidth="1"/>
    <col min="28" max="28" width="2.7109375" style="1" customWidth="1"/>
    <col min="29" max="29" width="6.28515625" style="1" customWidth="1"/>
    <col min="30" max="33" width="9.140625" style="1" hidden="1" customWidth="1"/>
    <col min="34" max="34" width="7" style="1" hidden="1" customWidth="1"/>
    <col min="35" max="46" width="2.7109375" style="1" hidden="1" customWidth="1"/>
    <col min="47" max="47" width="9.140625" style="1" hidden="1" customWidth="1"/>
    <col min="48" max="48" width="9.140625" style="2" hidden="1" customWidth="1"/>
    <col min="49" max="16384" width="9.140625" style="1" hidden="1"/>
  </cols>
  <sheetData>
    <row r="1" spans="2:49" x14ac:dyDescent="0.2"/>
    <row r="2" spans="2:49" ht="27.95" customHeight="1" x14ac:dyDescent="0.3">
      <c r="B2" s="108" t="s">
        <v>58</v>
      </c>
      <c r="C2" s="109"/>
      <c r="D2" s="109"/>
      <c r="E2" s="109"/>
      <c r="F2" s="109"/>
      <c r="G2" s="109"/>
      <c r="H2" s="110"/>
      <c r="I2" s="110"/>
      <c r="J2" s="110"/>
      <c r="K2" s="110"/>
      <c r="L2" s="110"/>
      <c r="M2" s="110"/>
      <c r="N2" s="110"/>
    </row>
    <row r="3" spans="2:49" ht="5.25" customHeight="1" thickBot="1" x14ac:dyDescent="0.25">
      <c r="B3" s="10"/>
    </row>
    <row r="4" spans="2:49" ht="14.25" customHeight="1" x14ac:dyDescent="0.2">
      <c r="B4" s="11" t="s">
        <v>54</v>
      </c>
      <c r="C4" s="12"/>
      <c r="D4" s="12"/>
      <c r="E4" s="12"/>
      <c r="F4" s="12"/>
      <c r="G4" s="12"/>
      <c r="H4" s="12" t="s">
        <v>56</v>
      </c>
      <c r="I4" s="12"/>
      <c r="J4" s="12"/>
      <c r="K4" s="12"/>
      <c r="L4" s="12"/>
      <c r="M4" s="12"/>
      <c r="N4" s="12" t="s">
        <v>62</v>
      </c>
      <c r="O4" s="13"/>
    </row>
    <row r="5" spans="2:49" ht="15" x14ac:dyDescent="0.25">
      <c r="B5" s="14"/>
      <c r="C5" s="103"/>
      <c r="D5" s="113"/>
      <c r="E5" s="113"/>
      <c r="F5" s="113"/>
      <c r="G5" s="113"/>
      <c r="J5" s="103"/>
      <c r="K5" s="104"/>
      <c r="L5" s="104"/>
      <c r="M5" s="104"/>
      <c r="N5"/>
      <c r="O5" s="56"/>
    </row>
    <row r="6" spans="2:49" x14ac:dyDescent="0.2">
      <c r="B6" s="14" t="s">
        <v>55</v>
      </c>
      <c r="H6" s="1" t="s">
        <v>57</v>
      </c>
      <c r="O6" s="15"/>
    </row>
    <row r="7" spans="2:49" ht="15.75" thickBot="1" x14ac:dyDescent="0.3">
      <c r="B7" s="16"/>
      <c r="C7" s="114"/>
      <c r="D7" s="115"/>
      <c r="E7" s="115"/>
      <c r="F7" s="115"/>
      <c r="G7" s="115"/>
      <c r="H7" s="17"/>
      <c r="I7" s="17"/>
      <c r="J7" s="114"/>
      <c r="K7" s="115"/>
      <c r="L7" s="115"/>
      <c r="M7" s="115"/>
      <c r="N7" s="115"/>
      <c r="O7" s="55"/>
      <c r="P7" s="17"/>
      <c r="Q7" s="17"/>
      <c r="R7" s="17"/>
      <c r="S7" s="17"/>
      <c r="T7" s="17"/>
      <c r="U7" s="17"/>
      <c r="V7" s="17"/>
      <c r="W7" s="17"/>
      <c r="X7" s="17"/>
      <c r="Y7" s="17"/>
      <c r="Z7" s="17"/>
      <c r="AA7" s="17"/>
      <c r="AB7" s="17"/>
    </row>
    <row r="8" spans="2:49" ht="6" customHeight="1" x14ac:dyDescent="0.2"/>
    <row r="9" spans="2:49" ht="6" customHeight="1" x14ac:dyDescent="0.2"/>
    <row r="10" spans="2:49" ht="143.25" customHeight="1" x14ac:dyDescent="0.2"/>
    <row r="11" spans="2:49" ht="6.75" customHeight="1" x14ac:dyDescent="0.2"/>
    <row r="12" spans="2:49" ht="15" x14ac:dyDescent="0.25">
      <c r="B12" s="117" t="s">
        <v>0</v>
      </c>
      <c r="C12" s="119" t="s">
        <v>1</v>
      </c>
      <c r="D12" s="90" t="s">
        <v>97</v>
      </c>
      <c r="E12" s="92" t="s">
        <v>2</v>
      </c>
      <c r="F12" s="92"/>
      <c r="G12" s="93"/>
      <c r="H12" s="92" t="s">
        <v>3</v>
      </c>
      <c r="I12" s="92"/>
      <c r="J12" s="93"/>
      <c r="K12" s="92" t="s">
        <v>4</v>
      </c>
      <c r="L12" s="92"/>
      <c r="M12" s="93"/>
      <c r="N12" s="92" t="s">
        <v>5</v>
      </c>
      <c r="O12" s="93"/>
      <c r="P12" s="121" t="s">
        <v>12</v>
      </c>
      <c r="Q12" s="123" t="s">
        <v>13</v>
      </c>
      <c r="R12" s="105" t="s">
        <v>14</v>
      </c>
      <c r="S12" s="106"/>
      <c r="T12" s="106"/>
      <c r="U12" s="106"/>
      <c r="V12" s="106"/>
      <c r="W12" s="106"/>
      <c r="X12" s="106"/>
      <c r="Y12" s="106"/>
      <c r="Z12" s="106"/>
      <c r="AA12" s="107"/>
      <c r="AB12" s="107"/>
    </row>
    <row r="13" spans="2:49" s="2" customFormat="1" ht="14.25" customHeight="1" x14ac:dyDescent="0.25">
      <c r="B13" s="118"/>
      <c r="C13" s="120"/>
      <c r="D13" s="91"/>
      <c r="E13" s="48" t="s">
        <v>8</v>
      </c>
      <c r="F13" s="49" t="s">
        <v>9</v>
      </c>
      <c r="G13" s="50" t="s">
        <v>10</v>
      </c>
      <c r="H13" s="48" t="s">
        <v>8</v>
      </c>
      <c r="I13" s="49" t="s">
        <v>9</v>
      </c>
      <c r="J13" s="50" t="s">
        <v>10</v>
      </c>
      <c r="K13" s="48" t="s">
        <v>8</v>
      </c>
      <c r="L13" s="49" t="s">
        <v>9</v>
      </c>
      <c r="M13" s="50" t="s">
        <v>10</v>
      </c>
      <c r="N13" s="48" t="s">
        <v>6</v>
      </c>
      <c r="O13" s="48" t="s">
        <v>7</v>
      </c>
      <c r="P13" s="122"/>
      <c r="Q13" s="124"/>
      <c r="R13" s="106"/>
      <c r="S13" s="106"/>
      <c r="T13" s="106"/>
      <c r="U13" s="106"/>
      <c r="V13" s="106"/>
      <c r="W13" s="106"/>
      <c r="X13" s="106"/>
      <c r="Y13" s="106"/>
      <c r="Z13" s="106"/>
      <c r="AA13" s="107"/>
      <c r="AB13" s="107"/>
    </row>
    <row r="14" spans="2:49" ht="15" x14ac:dyDescent="0.25">
      <c r="B14" s="83" t="str">
        <f>IF(C14&gt;0.1,"J1a","")</f>
        <v/>
      </c>
      <c r="C14" s="41"/>
      <c r="D14" s="77"/>
      <c r="E14" s="42"/>
      <c r="F14" s="43" t="s">
        <v>9</v>
      </c>
      <c r="G14" s="44"/>
      <c r="H14" s="45"/>
      <c r="I14" s="43" t="s">
        <v>9</v>
      </c>
      <c r="J14" s="44"/>
      <c r="K14" s="45"/>
      <c r="L14" s="43" t="s">
        <v>9</v>
      </c>
      <c r="M14" s="44"/>
      <c r="N14" s="46" t="str">
        <f>IF(D14="","",IF(AE14&gt;48,7.5,IF(AE14&gt;32,5,IF(AF14="LH",5,IF(P14&gt;0.4,5,IF(OR(H14&gt;3,K14&gt;3),5,2.5))))))</f>
        <v/>
      </c>
      <c r="O14" s="46" t="str">
        <f>IF(D14="","",IF(AE14&gt;48,7.5,IF(AE14&gt;32,5,IF(AF14="LH",5,IF(P14&gt;0.4,5,IF(OR(H14&gt;3,K14&gt;3),5,2.5))))))</f>
        <v/>
      </c>
      <c r="P14" s="41"/>
      <c r="Q14" s="47"/>
      <c r="R14" s="18"/>
      <c r="S14" s="18"/>
      <c r="T14" s="18"/>
      <c r="U14" s="18"/>
      <c r="V14" s="18"/>
      <c r="W14" s="18"/>
      <c r="X14" s="18"/>
      <c r="Y14" s="18"/>
      <c r="Z14" s="59" t="str">
        <f>IF($AA$48="No","",IF(B14="","","A"))</f>
        <v/>
      </c>
      <c r="AA14" s="59" t="str">
        <f>IF($AA$49="No","",IF(B14="","","B"))</f>
        <v/>
      </c>
      <c r="AB14" s="59" t="str">
        <f>IF($AA$50="No","",IF(B14="","","C"))</f>
        <v/>
      </c>
      <c r="AE14" s="80" t="str">
        <f>IF(D14="","",ABS(LEFT(D14,IF(LEN(D14)&gt;7,3,2))))</f>
        <v/>
      </c>
      <c r="AF14" s="1" t="str">
        <f>IF(ABS(LEN(D14))&gt;7,MID(D14,4,3),IF(ABS(LEN(D14))&gt;6,MID(D14,3,3),IF(ABS(LEN(D14))&gt;5,MID(D14,3,2),MID(D14,3,1))))</f>
        <v/>
      </c>
      <c r="AH14" s="1" t="s">
        <v>19</v>
      </c>
      <c r="AI14" s="1" t="str">
        <f>IF(AA48="Yes","","A")</f>
        <v>A</v>
      </c>
      <c r="AJ14" s="1" t="str">
        <f>IF(AA49="Yes","","B")</f>
        <v>B</v>
      </c>
      <c r="AK14" s="1" t="str">
        <f>IF(AA50="Yes","","C")</f>
        <v>C</v>
      </c>
      <c r="AL14" s="1" t="s">
        <v>18</v>
      </c>
      <c r="AM14" s="1" t="s">
        <v>21</v>
      </c>
      <c r="AN14" s="1" t="s">
        <v>22</v>
      </c>
      <c r="AO14" s="1" t="s">
        <v>23</v>
      </c>
      <c r="AP14" s="1" t="s">
        <v>24</v>
      </c>
      <c r="AQ14" s="1" t="s">
        <v>25</v>
      </c>
      <c r="AR14" s="1" t="s">
        <v>26</v>
      </c>
      <c r="AW14" s="1" t="s">
        <v>98</v>
      </c>
    </row>
    <row r="15" spans="2:49" ht="15" x14ac:dyDescent="0.25">
      <c r="B15" s="83" t="str">
        <f>IF(C15&gt;0.1,"J2a","")</f>
        <v/>
      </c>
      <c r="C15" s="21"/>
      <c r="D15" s="78"/>
      <c r="E15" s="22"/>
      <c r="F15" s="23" t="s">
        <v>9</v>
      </c>
      <c r="G15" s="24"/>
      <c r="H15" s="22"/>
      <c r="I15" s="23" t="s">
        <v>9</v>
      </c>
      <c r="J15" s="24"/>
      <c r="K15" s="22"/>
      <c r="L15" s="23" t="s">
        <v>9</v>
      </c>
      <c r="M15" s="24"/>
      <c r="N15" s="46" t="str">
        <f>IF(D15="","",IF(AE15&gt;48,7.5,IF(AE15&gt;32,5,IF(AF15="LH",5,IF(P15&gt;0.4,5,IF(OR(H15&gt;3,K15&gt;3),5,2.5))))))</f>
        <v/>
      </c>
      <c r="O15" s="46" t="str">
        <f>IF(D15="","",IF(AE15&gt;48,7.5,IF(AE15&gt;32,5,IF(AF15="LH",5,IF(P15&gt;0.4,5,IF(OR(H15&gt;3,K15&gt;3),5,2.5))))))</f>
        <v/>
      </c>
      <c r="P15" s="21"/>
      <c r="Q15" s="37"/>
      <c r="R15" s="19"/>
      <c r="S15" s="19"/>
      <c r="T15" s="19"/>
      <c r="U15" s="19"/>
      <c r="V15" s="19"/>
      <c r="W15" s="19"/>
      <c r="X15" s="19"/>
      <c r="Y15" s="19"/>
      <c r="Z15" s="20" t="str">
        <f>IF($AA$48="No","",IF(B15="","","A"))</f>
        <v/>
      </c>
      <c r="AA15" s="20" t="str">
        <f>IF($AA$49="No","",IF(B15="","","B"))</f>
        <v/>
      </c>
      <c r="AB15" s="20" t="str">
        <f>IF($AA$50="No","",IF(B15="","","C"))</f>
        <v/>
      </c>
      <c r="AE15" s="80" t="str">
        <f t="shared" ref="AE15:AE44" si="0">IF(D15="","",ABS(LEFT(D15,IF(LEN(D15)&gt;7,3,2))))</f>
        <v/>
      </c>
      <c r="AF15" s="1" t="str">
        <f>IF(ABS(LEN(D15))&gt;7,MID(D15,4,3),IF(ABS(LEN(D15))&gt;6,MID(D15,3,3),IF(ABS(LEN(D15))&gt;5,MID(D15,3,2),MID(D15,3,1))))</f>
        <v/>
      </c>
      <c r="AH15" s="1" t="s">
        <v>20</v>
      </c>
      <c r="AW15" s="1" t="s">
        <v>99</v>
      </c>
    </row>
    <row r="16" spans="2:49" ht="15" x14ac:dyDescent="0.25">
      <c r="B16" s="83" t="str">
        <f>IF(C16&gt;0.1,"J3a","")</f>
        <v/>
      </c>
      <c r="C16" s="21"/>
      <c r="D16" s="78"/>
      <c r="E16" s="22"/>
      <c r="F16" s="23" t="s">
        <v>9</v>
      </c>
      <c r="G16" s="24"/>
      <c r="H16" s="22"/>
      <c r="I16" s="23" t="s">
        <v>9</v>
      </c>
      <c r="J16" s="24"/>
      <c r="K16" s="22"/>
      <c r="L16" s="23" t="s">
        <v>9</v>
      </c>
      <c r="M16" s="24"/>
      <c r="N16" s="46" t="str">
        <f t="shared" ref="N16:N33" si="1">IF(D16="","",IF(AE16&gt;48,7.5,IF(AE16&gt;32,5,IF(AF16="LH",5,IF(P16&gt;0.4,5,IF(OR(H16&gt;3,K16&gt;3),5,2.5))))))</f>
        <v/>
      </c>
      <c r="O16" s="46" t="str">
        <f t="shared" ref="O16:O33" si="2">IF(D16="","",IF(AE16&gt;48,7.5,IF(AE16&gt;32,5,IF(AF16="LH",5,IF(P16&gt;0.4,5,IF(OR(H16&gt;3,K16&gt;3),5,2.5))))))</f>
        <v/>
      </c>
      <c r="P16" s="21"/>
      <c r="Q16" s="37"/>
      <c r="R16" s="19"/>
      <c r="S16" s="19"/>
      <c r="T16" s="19"/>
      <c r="U16" s="19"/>
      <c r="V16" s="19"/>
      <c r="W16" s="19"/>
      <c r="X16" s="19"/>
      <c r="Y16" s="19"/>
      <c r="Z16" s="20" t="str">
        <f t="shared" ref="Z16:Z44" si="3">IF($AA$48="No","",IF(B16="","","A"))</f>
        <v/>
      </c>
      <c r="AA16" s="20" t="str">
        <f t="shared" ref="AA16:AA44" si="4">IF($AA$49="No","",IF(B16="","","B"))</f>
        <v/>
      </c>
      <c r="AB16" s="20" t="str">
        <f t="shared" ref="AB16:AB44" si="5">IF($AA$50="No","",IF(B16="","","C"))</f>
        <v/>
      </c>
      <c r="AE16" s="80" t="str">
        <f t="shared" si="0"/>
        <v/>
      </c>
      <c r="AF16" s="1" t="str">
        <f>IF(ABS(LEN(D16))&gt;7,MID(D16,4,3),IF(ABS(LEN(D16))&gt;6,MID(D16,3,3),IF(ABS(LEN(D16))&gt;5,MID(D16,3,2),MID(D16,3,1))))</f>
        <v/>
      </c>
      <c r="AW16" s="1" t="s">
        <v>100</v>
      </c>
    </row>
    <row r="17" spans="2:49" ht="15" x14ac:dyDescent="0.25">
      <c r="B17" s="83" t="str">
        <f>IF(C17&gt;0.1,"J4a","")</f>
        <v/>
      </c>
      <c r="C17" s="21"/>
      <c r="D17" s="78"/>
      <c r="E17" s="22"/>
      <c r="F17" s="23" t="s">
        <v>9</v>
      </c>
      <c r="G17" s="24"/>
      <c r="H17" s="22"/>
      <c r="I17" s="23" t="s">
        <v>9</v>
      </c>
      <c r="J17" s="24"/>
      <c r="K17" s="22"/>
      <c r="L17" s="23" t="s">
        <v>9</v>
      </c>
      <c r="M17" s="24"/>
      <c r="N17" s="46" t="str">
        <f t="shared" si="1"/>
        <v/>
      </c>
      <c r="O17" s="46" t="str">
        <f t="shared" si="2"/>
        <v/>
      </c>
      <c r="P17" s="21"/>
      <c r="Q17" s="37"/>
      <c r="R17" s="19"/>
      <c r="S17" s="19"/>
      <c r="T17" s="19"/>
      <c r="U17" s="19"/>
      <c r="V17" s="19"/>
      <c r="W17" s="19"/>
      <c r="X17" s="19"/>
      <c r="Y17" s="19"/>
      <c r="Z17" s="20" t="str">
        <f t="shared" si="3"/>
        <v/>
      </c>
      <c r="AA17" s="20" t="str">
        <f t="shared" si="4"/>
        <v/>
      </c>
      <c r="AB17" s="20" t="str">
        <f t="shared" si="5"/>
        <v/>
      </c>
      <c r="AE17" s="80" t="str">
        <f t="shared" si="0"/>
        <v/>
      </c>
      <c r="AF17" s="1" t="str">
        <f t="shared" ref="AF17:AF44" si="6">IF(ABS(LEN(D17))&gt;7,MID(D17,4,3),IF(ABS(LEN(D17))&gt;6,MID(D17,3,3),IF(ABS(LEN(D17))&gt;5,MID(D17,3,2),MID(D17,3,1))))</f>
        <v/>
      </c>
      <c r="AH17" s="1" t="s">
        <v>161</v>
      </c>
      <c r="AW17" s="1" t="s">
        <v>101</v>
      </c>
    </row>
    <row r="18" spans="2:49" ht="15" x14ac:dyDescent="0.25">
      <c r="B18" s="83" t="str">
        <f>IF(C18&gt;0.1,"J5a","")</f>
        <v/>
      </c>
      <c r="C18" s="21"/>
      <c r="D18" s="78"/>
      <c r="E18" s="22"/>
      <c r="F18" s="23" t="s">
        <v>9</v>
      </c>
      <c r="G18" s="24"/>
      <c r="H18" s="22"/>
      <c r="I18" s="23" t="s">
        <v>9</v>
      </c>
      <c r="J18" s="24"/>
      <c r="K18" s="22"/>
      <c r="L18" s="23" t="s">
        <v>9</v>
      </c>
      <c r="M18" s="24"/>
      <c r="N18" s="46" t="str">
        <f t="shared" si="1"/>
        <v/>
      </c>
      <c r="O18" s="46" t="str">
        <f t="shared" si="2"/>
        <v/>
      </c>
      <c r="P18" s="21"/>
      <c r="Q18" s="37"/>
      <c r="R18" s="19"/>
      <c r="S18" s="19"/>
      <c r="T18" s="19"/>
      <c r="U18" s="19"/>
      <c r="V18" s="19"/>
      <c r="W18" s="19"/>
      <c r="X18" s="19"/>
      <c r="Y18" s="19"/>
      <c r="Z18" s="20" t="str">
        <f t="shared" si="3"/>
        <v/>
      </c>
      <c r="AA18" s="20" t="str">
        <f t="shared" si="4"/>
        <v/>
      </c>
      <c r="AB18" s="20" t="str">
        <f t="shared" si="5"/>
        <v/>
      </c>
      <c r="AE18" s="80" t="str">
        <f t="shared" si="0"/>
        <v/>
      </c>
      <c r="AF18" s="1" t="str">
        <f t="shared" si="6"/>
        <v/>
      </c>
      <c r="AH18" s="1" t="s">
        <v>60</v>
      </c>
      <c r="AW18" s="1" t="s">
        <v>102</v>
      </c>
    </row>
    <row r="19" spans="2:49" ht="15" x14ac:dyDescent="0.25">
      <c r="B19" s="83" t="str">
        <f>IF(C19&gt;0.1,"J6a","")</f>
        <v/>
      </c>
      <c r="C19" s="21"/>
      <c r="D19" s="78"/>
      <c r="E19" s="22"/>
      <c r="F19" s="23" t="s">
        <v>9</v>
      </c>
      <c r="G19" s="24"/>
      <c r="H19" s="22"/>
      <c r="I19" s="23" t="s">
        <v>9</v>
      </c>
      <c r="J19" s="24"/>
      <c r="K19" s="22"/>
      <c r="L19" s="23" t="s">
        <v>9</v>
      </c>
      <c r="M19" s="24"/>
      <c r="N19" s="46" t="str">
        <f t="shared" si="1"/>
        <v/>
      </c>
      <c r="O19" s="46" t="str">
        <f t="shared" si="2"/>
        <v/>
      </c>
      <c r="P19" s="21"/>
      <c r="Q19" s="37"/>
      <c r="R19" s="19"/>
      <c r="S19" s="19"/>
      <c r="T19" s="19"/>
      <c r="U19" s="19"/>
      <c r="V19" s="19"/>
      <c r="W19" s="19"/>
      <c r="X19" s="19"/>
      <c r="Y19" s="19"/>
      <c r="Z19" s="20" t="str">
        <f t="shared" si="3"/>
        <v/>
      </c>
      <c r="AA19" s="20" t="str">
        <f t="shared" si="4"/>
        <v/>
      </c>
      <c r="AB19" s="20" t="str">
        <f t="shared" si="5"/>
        <v/>
      </c>
      <c r="AE19" s="80" t="str">
        <f t="shared" si="0"/>
        <v/>
      </c>
      <c r="AF19" s="1" t="str">
        <f t="shared" si="6"/>
        <v/>
      </c>
      <c r="AW19" s="1" t="s">
        <v>103</v>
      </c>
    </row>
    <row r="20" spans="2:49" ht="15" x14ac:dyDescent="0.25">
      <c r="B20" s="83" t="str">
        <f>IF(C20&gt;0.1,"J7a","")</f>
        <v/>
      </c>
      <c r="C20" s="21"/>
      <c r="D20" s="78"/>
      <c r="E20" s="22"/>
      <c r="F20" s="23" t="s">
        <v>9</v>
      </c>
      <c r="G20" s="24"/>
      <c r="H20" s="22"/>
      <c r="I20" s="23" t="s">
        <v>9</v>
      </c>
      <c r="J20" s="24"/>
      <c r="K20" s="22"/>
      <c r="L20" s="23" t="s">
        <v>9</v>
      </c>
      <c r="M20" s="24"/>
      <c r="N20" s="46" t="str">
        <f t="shared" si="1"/>
        <v/>
      </c>
      <c r="O20" s="46" t="str">
        <f t="shared" si="2"/>
        <v/>
      </c>
      <c r="P20" s="21"/>
      <c r="Q20" s="37"/>
      <c r="R20" s="19"/>
      <c r="S20" s="19"/>
      <c r="T20" s="19"/>
      <c r="U20" s="19"/>
      <c r="V20" s="19"/>
      <c r="W20" s="19"/>
      <c r="X20" s="19"/>
      <c r="Y20" s="19"/>
      <c r="Z20" s="20" t="str">
        <f t="shared" si="3"/>
        <v/>
      </c>
      <c r="AA20" s="20" t="str">
        <f t="shared" si="4"/>
        <v/>
      </c>
      <c r="AB20" s="20" t="str">
        <f t="shared" si="5"/>
        <v/>
      </c>
      <c r="AE20" s="80" t="str">
        <f t="shared" si="0"/>
        <v/>
      </c>
      <c r="AF20" s="1" t="str">
        <f t="shared" si="6"/>
        <v/>
      </c>
      <c r="AW20" s="1" t="s">
        <v>104</v>
      </c>
    </row>
    <row r="21" spans="2:49" ht="15" x14ac:dyDescent="0.25">
      <c r="B21" s="83" t="str">
        <f>IF(C21&gt;0.1,"J8a","")</f>
        <v/>
      </c>
      <c r="C21" s="21"/>
      <c r="D21" s="78"/>
      <c r="E21" s="22"/>
      <c r="F21" s="23" t="s">
        <v>9</v>
      </c>
      <c r="G21" s="24"/>
      <c r="H21" s="22"/>
      <c r="I21" s="23" t="s">
        <v>9</v>
      </c>
      <c r="J21" s="24"/>
      <c r="K21" s="22"/>
      <c r="L21" s="23" t="s">
        <v>9</v>
      </c>
      <c r="M21" s="24"/>
      <c r="N21" s="46" t="str">
        <f t="shared" si="1"/>
        <v/>
      </c>
      <c r="O21" s="46" t="str">
        <f t="shared" si="2"/>
        <v/>
      </c>
      <c r="P21" s="21"/>
      <c r="Q21" s="37"/>
      <c r="R21" s="19"/>
      <c r="S21" s="19"/>
      <c r="T21" s="19"/>
      <c r="U21" s="19"/>
      <c r="V21" s="19"/>
      <c r="W21" s="19"/>
      <c r="X21" s="19"/>
      <c r="Y21" s="19"/>
      <c r="Z21" s="20" t="str">
        <f t="shared" si="3"/>
        <v/>
      </c>
      <c r="AA21" s="20" t="str">
        <f t="shared" si="4"/>
        <v/>
      </c>
      <c r="AB21" s="20" t="str">
        <f t="shared" si="5"/>
        <v/>
      </c>
      <c r="AE21" s="80" t="str">
        <f t="shared" si="0"/>
        <v/>
      </c>
      <c r="AF21" s="1" t="str">
        <f t="shared" si="6"/>
        <v/>
      </c>
      <c r="AW21" s="1" t="s">
        <v>105</v>
      </c>
    </row>
    <row r="22" spans="2:49" ht="15" x14ac:dyDescent="0.25">
      <c r="B22" s="83" t="str">
        <f>IF(C22&gt;0.1,"J9a","")</f>
        <v/>
      </c>
      <c r="C22" s="21"/>
      <c r="D22" s="78"/>
      <c r="E22" s="22"/>
      <c r="F22" s="23" t="s">
        <v>9</v>
      </c>
      <c r="G22" s="24"/>
      <c r="H22" s="22"/>
      <c r="I22" s="23" t="s">
        <v>9</v>
      </c>
      <c r="J22" s="24"/>
      <c r="K22" s="22"/>
      <c r="L22" s="23" t="s">
        <v>9</v>
      </c>
      <c r="M22" s="24"/>
      <c r="N22" s="46" t="str">
        <f t="shared" si="1"/>
        <v/>
      </c>
      <c r="O22" s="46" t="str">
        <f t="shared" si="2"/>
        <v/>
      </c>
      <c r="P22" s="21"/>
      <c r="Q22" s="37"/>
      <c r="R22" s="19"/>
      <c r="S22" s="19"/>
      <c r="T22" s="19"/>
      <c r="U22" s="19"/>
      <c r="V22" s="19"/>
      <c r="W22" s="19"/>
      <c r="X22" s="19"/>
      <c r="Y22" s="19"/>
      <c r="Z22" s="20" t="str">
        <f t="shared" si="3"/>
        <v/>
      </c>
      <c r="AA22" s="20" t="str">
        <f t="shared" si="4"/>
        <v/>
      </c>
      <c r="AB22" s="20" t="str">
        <f t="shared" si="5"/>
        <v/>
      </c>
      <c r="AE22" s="80" t="str">
        <f t="shared" si="0"/>
        <v/>
      </c>
      <c r="AF22" s="1" t="str">
        <f t="shared" si="6"/>
        <v/>
      </c>
      <c r="AW22" s="1" t="s">
        <v>106</v>
      </c>
    </row>
    <row r="23" spans="2:49" ht="15" x14ac:dyDescent="0.25">
      <c r="B23" s="83" t="str">
        <f>IF(C23&gt;0.1,"J10a","")</f>
        <v/>
      </c>
      <c r="C23" s="21"/>
      <c r="D23" s="78"/>
      <c r="E23" s="22"/>
      <c r="F23" s="23" t="s">
        <v>9</v>
      </c>
      <c r="G23" s="24"/>
      <c r="H23" s="22"/>
      <c r="I23" s="23" t="s">
        <v>9</v>
      </c>
      <c r="J23" s="24"/>
      <c r="K23" s="22"/>
      <c r="L23" s="23" t="s">
        <v>9</v>
      </c>
      <c r="M23" s="24"/>
      <c r="N23" s="46" t="str">
        <f t="shared" si="1"/>
        <v/>
      </c>
      <c r="O23" s="46" t="str">
        <f t="shared" si="2"/>
        <v/>
      </c>
      <c r="P23" s="21"/>
      <c r="Q23" s="37"/>
      <c r="R23" s="19"/>
      <c r="S23" s="19"/>
      <c r="T23" s="19"/>
      <c r="U23" s="19"/>
      <c r="V23" s="19"/>
      <c r="W23" s="19"/>
      <c r="X23" s="19"/>
      <c r="Y23" s="19"/>
      <c r="Z23" s="20" t="str">
        <f t="shared" si="3"/>
        <v/>
      </c>
      <c r="AA23" s="20" t="str">
        <f t="shared" si="4"/>
        <v/>
      </c>
      <c r="AB23" s="20" t="str">
        <f t="shared" si="5"/>
        <v/>
      </c>
      <c r="AE23" s="80" t="str">
        <f t="shared" si="0"/>
        <v/>
      </c>
      <c r="AF23" s="1" t="str">
        <f t="shared" si="6"/>
        <v/>
      </c>
      <c r="AW23" s="1" t="s">
        <v>107</v>
      </c>
    </row>
    <row r="24" spans="2:49" ht="15" hidden="1" outlineLevel="1" x14ac:dyDescent="0.25">
      <c r="B24" s="83" t="str">
        <f>IF(C24&gt;0.1,"J11a","")</f>
        <v/>
      </c>
      <c r="C24" s="21"/>
      <c r="D24" s="78"/>
      <c r="E24" s="22"/>
      <c r="F24" s="23" t="s">
        <v>9</v>
      </c>
      <c r="G24" s="24"/>
      <c r="H24" s="22"/>
      <c r="I24" s="23" t="s">
        <v>9</v>
      </c>
      <c r="J24" s="24"/>
      <c r="K24" s="22"/>
      <c r="L24" s="23" t="s">
        <v>9</v>
      </c>
      <c r="M24" s="24"/>
      <c r="N24" s="46" t="str">
        <f t="shared" si="1"/>
        <v/>
      </c>
      <c r="O24" s="46" t="str">
        <f t="shared" si="2"/>
        <v/>
      </c>
      <c r="P24" s="21"/>
      <c r="Q24" s="37"/>
      <c r="R24" s="19"/>
      <c r="S24" s="19"/>
      <c r="T24" s="19"/>
      <c r="U24" s="19"/>
      <c r="V24" s="19"/>
      <c r="W24" s="19"/>
      <c r="X24" s="19"/>
      <c r="Y24" s="19"/>
      <c r="Z24" s="20" t="str">
        <f t="shared" si="3"/>
        <v/>
      </c>
      <c r="AA24" s="20" t="str">
        <f t="shared" si="4"/>
        <v/>
      </c>
      <c r="AB24" s="20" t="str">
        <f t="shared" si="5"/>
        <v/>
      </c>
      <c r="AE24" s="80" t="str">
        <f t="shared" si="0"/>
        <v/>
      </c>
      <c r="AF24" s="1" t="str">
        <f t="shared" si="6"/>
        <v/>
      </c>
      <c r="AW24" s="1" t="s">
        <v>108</v>
      </c>
    </row>
    <row r="25" spans="2:49" ht="15" hidden="1" outlineLevel="1" x14ac:dyDescent="0.25">
      <c r="B25" s="83" t="str">
        <f>IF(C25&gt;0.1,"J12a","")</f>
        <v/>
      </c>
      <c r="C25" s="21"/>
      <c r="D25" s="78"/>
      <c r="E25" s="22"/>
      <c r="F25" s="23" t="s">
        <v>9</v>
      </c>
      <c r="G25" s="24"/>
      <c r="H25" s="22"/>
      <c r="I25" s="23" t="s">
        <v>9</v>
      </c>
      <c r="J25" s="24"/>
      <c r="K25" s="22"/>
      <c r="L25" s="23" t="s">
        <v>9</v>
      </c>
      <c r="M25" s="24"/>
      <c r="N25" s="46" t="str">
        <f t="shared" si="1"/>
        <v/>
      </c>
      <c r="O25" s="46" t="str">
        <f t="shared" si="2"/>
        <v/>
      </c>
      <c r="P25" s="21"/>
      <c r="Q25" s="37"/>
      <c r="R25" s="19"/>
      <c r="S25" s="19"/>
      <c r="T25" s="19"/>
      <c r="U25" s="19"/>
      <c r="V25" s="19"/>
      <c r="W25" s="19"/>
      <c r="X25" s="19"/>
      <c r="Y25" s="19"/>
      <c r="Z25" s="20" t="str">
        <f t="shared" si="3"/>
        <v/>
      </c>
      <c r="AA25" s="20" t="str">
        <f t="shared" si="4"/>
        <v/>
      </c>
      <c r="AB25" s="20" t="str">
        <f t="shared" si="5"/>
        <v/>
      </c>
      <c r="AE25" s="80" t="str">
        <f t="shared" si="0"/>
        <v/>
      </c>
      <c r="AF25" s="1" t="str">
        <f t="shared" si="6"/>
        <v/>
      </c>
      <c r="AW25" s="1" t="s">
        <v>109</v>
      </c>
    </row>
    <row r="26" spans="2:49" ht="15" hidden="1" outlineLevel="1" x14ac:dyDescent="0.25">
      <c r="B26" s="83" t="str">
        <f>IF(C26&gt;0.1,"J13a","")</f>
        <v/>
      </c>
      <c r="C26" s="21"/>
      <c r="D26" s="78"/>
      <c r="E26" s="22"/>
      <c r="F26" s="23" t="s">
        <v>9</v>
      </c>
      <c r="G26" s="24"/>
      <c r="H26" s="22"/>
      <c r="I26" s="23" t="s">
        <v>9</v>
      </c>
      <c r="J26" s="24"/>
      <c r="K26" s="22"/>
      <c r="L26" s="23" t="s">
        <v>9</v>
      </c>
      <c r="M26" s="24"/>
      <c r="N26" s="46" t="str">
        <f t="shared" si="1"/>
        <v/>
      </c>
      <c r="O26" s="46" t="str">
        <f t="shared" si="2"/>
        <v/>
      </c>
      <c r="P26" s="21"/>
      <c r="Q26" s="37"/>
      <c r="R26" s="19"/>
      <c r="S26" s="19"/>
      <c r="T26" s="19"/>
      <c r="U26" s="19"/>
      <c r="V26" s="19"/>
      <c r="W26" s="19"/>
      <c r="X26" s="19"/>
      <c r="Y26" s="19"/>
      <c r="Z26" s="20" t="str">
        <f t="shared" si="3"/>
        <v/>
      </c>
      <c r="AA26" s="20" t="str">
        <f t="shared" si="4"/>
        <v/>
      </c>
      <c r="AB26" s="20" t="str">
        <f t="shared" si="5"/>
        <v/>
      </c>
      <c r="AE26" s="80" t="str">
        <f t="shared" si="0"/>
        <v/>
      </c>
      <c r="AF26" s="1" t="str">
        <f t="shared" si="6"/>
        <v/>
      </c>
      <c r="AW26" s="1" t="s">
        <v>110</v>
      </c>
    </row>
    <row r="27" spans="2:49" ht="15" hidden="1" outlineLevel="1" x14ac:dyDescent="0.25">
      <c r="B27" s="83" t="str">
        <f>IF(C27&gt;0.1,"J14a","")</f>
        <v/>
      </c>
      <c r="C27" s="21"/>
      <c r="D27" s="78"/>
      <c r="E27" s="22"/>
      <c r="F27" s="23" t="s">
        <v>9</v>
      </c>
      <c r="G27" s="24"/>
      <c r="H27" s="22"/>
      <c r="I27" s="23" t="s">
        <v>9</v>
      </c>
      <c r="J27" s="24"/>
      <c r="K27" s="22"/>
      <c r="L27" s="23" t="s">
        <v>9</v>
      </c>
      <c r="M27" s="24"/>
      <c r="N27" s="46" t="str">
        <f t="shared" si="1"/>
        <v/>
      </c>
      <c r="O27" s="46" t="str">
        <f t="shared" si="2"/>
        <v/>
      </c>
      <c r="P27" s="21"/>
      <c r="Q27" s="37"/>
      <c r="R27" s="19"/>
      <c r="S27" s="19"/>
      <c r="T27" s="19"/>
      <c r="U27" s="19"/>
      <c r="V27" s="19"/>
      <c r="W27" s="19"/>
      <c r="X27" s="19"/>
      <c r="Y27" s="19"/>
      <c r="Z27" s="20" t="str">
        <f t="shared" si="3"/>
        <v/>
      </c>
      <c r="AA27" s="20" t="str">
        <f t="shared" si="4"/>
        <v/>
      </c>
      <c r="AB27" s="20" t="str">
        <f t="shared" si="5"/>
        <v/>
      </c>
      <c r="AE27" s="80" t="str">
        <f t="shared" si="0"/>
        <v/>
      </c>
      <c r="AF27" s="1" t="str">
        <f t="shared" si="6"/>
        <v/>
      </c>
      <c r="AW27" s="1" t="s">
        <v>111</v>
      </c>
    </row>
    <row r="28" spans="2:49" ht="15" hidden="1" outlineLevel="1" x14ac:dyDescent="0.25">
      <c r="B28" s="83" t="str">
        <f>IF(C28&gt;0.1,"J15a","")</f>
        <v/>
      </c>
      <c r="C28" s="21"/>
      <c r="D28" s="78"/>
      <c r="E28" s="22"/>
      <c r="F28" s="23" t="s">
        <v>9</v>
      </c>
      <c r="G28" s="24"/>
      <c r="H28" s="22"/>
      <c r="I28" s="23" t="s">
        <v>9</v>
      </c>
      <c r="J28" s="24"/>
      <c r="K28" s="22"/>
      <c r="L28" s="23" t="s">
        <v>9</v>
      </c>
      <c r="M28" s="24"/>
      <c r="N28" s="46" t="str">
        <f t="shared" si="1"/>
        <v/>
      </c>
      <c r="O28" s="46" t="str">
        <f t="shared" si="2"/>
        <v/>
      </c>
      <c r="P28" s="21"/>
      <c r="Q28" s="37"/>
      <c r="R28" s="19"/>
      <c r="S28" s="19"/>
      <c r="T28" s="19"/>
      <c r="U28" s="19"/>
      <c r="V28" s="19"/>
      <c r="W28" s="19"/>
      <c r="X28" s="19"/>
      <c r="Y28" s="19"/>
      <c r="Z28" s="20" t="str">
        <f t="shared" si="3"/>
        <v/>
      </c>
      <c r="AA28" s="20" t="str">
        <f t="shared" si="4"/>
        <v/>
      </c>
      <c r="AB28" s="20" t="str">
        <f t="shared" si="5"/>
        <v/>
      </c>
      <c r="AE28" s="80" t="str">
        <f t="shared" si="0"/>
        <v/>
      </c>
      <c r="AF28" s="1" t="str">
        <f t="shared" si="6"/>
        <v/>
      </c>
      <c r="AW28" s="1" t="s">
        <v>112</v>
      </c>
    </row>
    <row r="29" spans="2:49" ht="15" hidden="1" outlineLevel="1" x14ac:dyDescent="0.25">
      <c r="B29" s="83" t="str">
        <f>IF(C29&gt;0.1,"J16a","")</f>
        <v/>
      </c>
      <c r="C29" s="21"/>
      <c r="D29" s="78"/>
      <c r="E29" s="22"/>
      <c r="F29" s="23" t="s">
        <v>9</v>
      </c>
      <c r="G29" s="24"/>
      <c r="H29" s="22"/>
      <c r="I29" s="23" t="s">
        <v>9</v>
      </c>
      <c r="J29" s="24"/>
      <c r="K29" s="22"/>
      <c r="L29" s="23" t="s">
        <v>9</v>
      </c>
      <c r="M29" s="24"/>
      <c r="N29" s="46" t="str">
        <f t="shared" si="1"/>
        <v/>
      </c>
      <c r="O29" s="46" t="str">
        <f t="shared" si="2"/>
        <v/>
      </c>
      <c r="P29" s="21"/>
      <c r="Q29" s="37"/>
      <c r="R29" s="19"/>
      <c r="S29" s="19"/>
      <c r="T29" s="19"/>
      <c r="U29" s="19"/>
      <c r="V29" s="19"/>
      <c r="W29" s="19"/>
      <c r="X29" s="19"/>
      <c r="Y29" s="19"/>
      <c r="Z29" s="20" t="str">
        <f t="shared" si="3"/>
        <v/>
      </c>
      <c r="AA29" s="20" t="str">
        <f t="shared" si="4"/>
        <v/>
      </c>
      <c r="AB29" s="20" t="str">
        <f t="shared" si="5"/>
        <v/>
      </c>
      <c r="AE29" s="80" t="str">
        <f t="shared" si="0"/>
        <v/>
      </c>
      <c r="AF29" s="1" t="str">
        <f t="shared" si="6"/>
        <v/>
      </c>
      <c r="AW29" s="1" t="s">
        <v>113</v>
      </c>
    </row>
    <row r="30" spans="2:49" ht="15" hidden="1" outlineLevel="1" x14ac:dyDescent="0.25">
      <c r="B30" s="83" t="str">
        <f>IF(C30&gt;0.1,"J17a","")</f>
        <v/>
      </c>
      <c r="C30" s="21"/>
      <c r="D30" s="78"/>
      <c r="E30" s="22"/>
      <c r="F30" s="23" t="s">
        <v>9</v>
      </c>
      <c r="G30" s="24"/>
      <c r="H30" s="22"/>
      <c r="I30" s="23" t="s">
        <v>9</v>
      </c>
      <c r="J30" s="24"/>
      <c r="K30" s="22"/>
      <c r="L30" s="23" t="s">
        <v>9</v>
      </c>
      <c r="M30" s="24"/>
      <c r="N30" s="46" t="str">
        <f t="shared" si="1"/>
        <v/>
      </c>
      <c r="O30" s="46" t="str">
        <f t="shared" si="2"/>
        <v/>
      </c>
      <c r="P30" s="21"/>
      <c r="Q30" s="37"/>
      <c r="R30" s="19"/>
      <c r="S30" s="19"/>
      <c r="T30" s="19"/>
      <c r="U30" s="19"/>
      <c r="V30" s="19"/>
      <c r="W30" s="19"/>
      <c r="X30" s="19"/>
      <c r="Y30" s="19"/>
      <c r="Z30" s="20" t="str">
        <f t="shared" si="3"/>
        <v/>
      </c>
      <c r="AA30" s="20" t="str">
        <f t="shared" si="4"/>
        <v/>
      </c>
      <c r="AB30" s="20" t="str">
        <f t="shared" si="5"/>
        <v/>
      </c>
      <c r="AE30" s="80" t="str">
        <f t="shared" si="0"/>
        <v/>
      </c>
      <c r="AF30" s="1" t="str">
        <f t="shared" si="6"/>
        <v/>
      </c>
      <c r="AW30" s="1" t="s">
        <v>114</v>
      </c>
    </row>
    <row r="31" spans="2:49" ht="15" hidden="1" outlineLevel="1" x14ac:dyDescent="0.25">
      <c r="B31" s="83" t="str">
        <f>IF(C31&gt;0.1,"J18a","")</f>
        <v/>
      </c>
      <c r="C31" s="21"/>
      <c r="D31" s="78"/>
      <c r="E31" s="22"/>
      <c r="F31" s="23" t="s">
        <v>9</v>
      </c>
      <c r="G31" s="24"/>
      <c r="H31" s="22"/>
      <c r="I31" s="23" t="s">
        <v>9</v>
      </c>
      <c r="J31" s="24"/>
      <c r="K31" s="22"/>
      <c r="L31" s="23" t="s">
        <v>9</v>
      </c>
      <c r="M31" s="24"/>
      <c r="N31" s="46" t="str">
        <f t="shared" si="1"/>
        <v/>
      </c>
      <c r="O31" s="46" t="str">
        <f t="shared" si="2"/>
        <v/>
      </c>
      <c r="P31" s="21"/>
      <c r="Q31" s="37"/>
      <c r="R31" s="19"/>
      <c r="S31" s="19"/>
      <c r="T31" s="19"/>
      <c r="U31" s="19"/>
      <c r="V31" s="19"/>
      <c r="W31" s="19"/>
      <c r="X31" s="19"/>
      <c r="Y31" s="19"/>
      <c r="Z31" s="20" t="str">
        <f t="shared" si="3"/>
        <v/>
      </c>
      <c r="AA31" s="20" t="str">
        <f t="shared" si="4"/>
        <v/>
      </c>
      <c r="AB31" s="20" t="str">
        <f t="shared" si="5"/>
        <v/>
      </c>
      <c r="AE31" s="80" t="str">
        <f t="shared" si="0"/>
        <v/>
      </c>
      <c r="AF31" s="1" t="str">
        <f t="shared" si="6"/>
        <v/>
      </c>
      <c r="AW31" s="1" t="s">
        <v>115</v>
      </c>
    </row>
    <row r="32" spans="2:49" ht="15" hidden="1" outlineLevel="1" x14ac:dyDescent="0.25">
      <c r="B32" s="83" t="str">
        <f>IF(C32&gt;0.1,"J19a","")</f>
        <v/>
      </c>
      <c r="C32" s="21"/>
      <c r="D32" s="78"/>
      <c r="E32" s="22"/>
      <c r="F32" s="23" t="s">
        <v>9</v>
      </c>
      <c r="G32" s="24"/>
      <c r="H32" s="22"/>
      <c r="I32" s="23" t="s">
        <v>9</v>
      </c>
      <c r="J32" s="24"/>
      <c r="K32" s="22"/>
      <c r="L32" s="23" t="s">
        <v>9</v>
      </c>
      <c r="M32" s="24"/>
      <c r="N32" s="46" t="str">
        <f t="shared" si="1"/>
        <v/>
      </c>
      <c r="O32" s="46" t="str">
        <f t="shared" si="2"/>
        <v/>
      </c>
      <c r="P32" s="21"/>
      <c r="Q32" s="37"/>
      <c r="R32" s="19"/>
      <c r="S32" s="19"/>
      <c r="T32" s="19"/>
      <c r="U32" s="19"/>
      <c r="V32" s="19"/>
      <c r="W32" s="19"/>
      <c r="X32" s="19"/>
      <c r="Y32" s="19"/>
      <c r="Z32" s="20" t="str">
        <f t="shared" si="3"/>
        <v/>
      </c>
      <c r="AA32" s="20" t="str">
        <f t="shared" si="4"/>
        <v/>
      </c>
      <c r="AB32" s="20" t="str">
        <f t="shared" si="5"/>
        <v/>
      </c>
      <c r="AE32" s="80" t="str">
        <f t="shared" si="0"/>
        <v/>
      </c>
      <c r="AF32" s="1" t="str">
        <f t="shared" si="6"/>
        <v/>
      </c>
      <c r="AW32" s="1" t="s">
        <v>116</v>
      </c>
    </row>
    <row r="33" spans="2:49" ht="15" hidden="1" outlineLevel="1" x14ac:dyDescent="0.25">
      <c r="B33" s="83" t="str">
        <f>IF(C33&gt;0.1,"J20a","")</f>
        <v/>
      </c>
      <c r="C33" s="21"/>
      <c r="D33" s="78"/>
      <c r="E33" s="22"/>
      <c r="F33" s="23" t="s">
        <v>9</v>
      </c>
      <c r="G33" s="24"/>
      <c r="H33" s="22"/>
      <c r="I33" s="23" t="s">
        <v>9</v>
      </c>
      <c r="J33" s="24"/>
      <c r="K33" s="22"/>
      <c r="L33" s="23" t="s">
        <v>9</v>
      </c>
      <c r="M33" s="24"/>
      <c r="N33" s="46" t="str">
        <f t="shared" si="1"/>
        <v/>
      </c>
      <c r="O33" s="46" t="str">
        <f t="shared" si="2"/>
        <v/>
      </c>
      <c r="P33" s="21"/>
      <c r="Q33" s="37"/>
      <c r="R33" s="19"/>
      <c r="S33" s="19"/>
      <c r="T33" s="19"/>
      <c r="U33" s="19"/>
      <c r="V33" s="19"/>
      <c r="W33" s="19"/>
      <c r="X33" s="19"/>
      <c r="Y33" s="19"/>
      <c r="Z33" s="20" t="str">
        <f t="shared" si="3"/>
        <v/>
      </c>
      <c r="AA33" s="20" t="str">
        <f t="shared" si="4"/>
        <v/>
      </c>
      <c r="AB33" s="20" t="str">
        <f t="shared" si="5"/>
        <v/>
      </c>
      <c r="AE33" s="80" t="str">
        <f t="shared" si="0"/>
        <v/>
      </c>
      <c r="AF33" s="1" t="str">
        <f t="shared" si="6"/>
        <v/>
      </c>
      <c r="AW33" s="1" t="s">
        <v>117</v>
      </c>
    </row>
    <row r="34" spans="2:49" ht="13.5" customHeight="1" collapsed="1" x14ac:dyDescent="0.25">
      <c r="B34" s="83" t="str">
        <f t="shared" ref="B34" si="7">IF(C34&gt;0.1,"J2","")</f>
        <v/>
      </c>
      <c r="C34" s="26"/>
      <c r="D34" s="79"/>
      <c r="E34" s="22"/>
      <c r="F34" s="23"/>
      <c r="G34" s="28"/>
      <c r="H34" s="27"/>
      <c r="I34" s="23"/>
      <c r="J34" s="28"/>
      <c r="K34" s="27"/>
      <c r="L34" s="23"/>
      <c r="M34" s="28"/>
      <c r="N34" s="25"/>
      <c r="O34" s="25"/>
      <c r="P34" s="26"/>
      <c r="Q34" s="29"/>
      <c r="R34" s="20"/>
      <c r="S34" s="20"/>
      <c r="T34" s="20"/>
      <c r="U34" s="20"/>
      <c r="V34" s="20"/>
      <c r="W34" s="20"/>
      <c r="X34" s="20"/>
      <c r="Y34" s="20"/>
      <c r="Z34" s="20" t="str">
        <f t="shared" si="3"/>
        <v/>
      </c>
      <c r="AA34" s="20" t="str">
        <f t="shared" si="4"/>
        <v/>
      </c>
      <c r="AB34" s="20" t="str">
        <f t="shared" si="5"/>
        <v/>
      </c>
      <c r="AE34" s="80" t="str">
        <f t="shared" si="0"/>
        <v/>
      </c>
      <c r="AF34" s="1" t="str">
        <f t="shared" si="6"/>
        <v/>
      </c>
      <c r="AW34" s="1" t="s">
        <v>118</v>
      </c>
    </row>
    <row r="35" spans="2:49" ht="15" hidden="1" outlineLevel="1" x14ac:dyDescent="0.25">
      <c r="B35" s="83" t="str">
        <f>IF(C35&gt;0.1,"J21a","")</f>
        <v/>
      </c>
      <c r="C35" s="21"/>
      <c r="D35" s="78"/>
      <c r="E35" s="22"/>
      <c r="F35" s="23" t="s">
        <v>9</v>
      </c>
      <c r="G35" s="24"/>
      <c r="H35" s="22"/>
      <c r="I35" s="23" t="s">
        <v>9</v>
      </c>
      <c r="J35" s="24"/>
      <c r="K35" s="22"/>
      <c r="L35" s="23" t="s">
        <v>9</v>
      </c>
      <c r="M35" s="24"/>
      <c r="N35" s="46" t="str">
        <f t="shared" ref="N35:N44" si="8">IF(D35="","",IF(AE35&gt;48,7.5,IF(AE35&gt;32,5,IF(AF35="LH",5,IF(P35&gt;0.4,5,IF(OR(H35&gt;3,K35&gt;3),5,2.5))))))</f>
        <v/>
      </c>
      <c r="O35" s="46" t="str">
        <f t="shared" ref="O35:O44" si="9">IF(D35="","",IF(AE35&gt;48,7.5,IF(AE35&gt;32,5,IF(AF35="LH",5,IF(P35&gt;0.4,5,IF(OR(H35&gt;3,K35&gt;3),5,2.5))))))</f>
        <v/>
      </c>
      <c r="P35" s="21"/>
      <c r="Q35" s="37"/>
      <c r="R35" s="19"/>
      <c r="S35" s="19"/>
      <c r="T35" s="19"/>
      <c r="U35" s="19"/>
      <c r="V35" s="19"/>
      <c r="W35" s="19"/>
      <c r="X35" s="19"/>
      <c r="Y35" s="19"/>
      <c r="Z35" s="20" t="str">
        <f t="shared" si="3"/>
        <v/>
      </c>
      <c r="AA35" s="20" t="str">
        <f t="shared" si="4"/>
        <v/>
      </c>
      <c r="AB35" s="20" t="str">
        <f t="shared" si="5"/>
        <v/>
      </c>
      <c r="AE35" s="80" t="str">
        <f t="shared" si="0"/>
        <v/>
      </c>
      <c r="AF35" s="1" t="str">
        <f t="shared" si="6"/>
        <v/>
      </c>
      <c r="AW35" s="1" t="s">
        <v>119</v>
      </c>
    </row>
    <row r="36" spans="2:49" ht="15" hidden="1" outlineLevel="1" x14ac:dyDescent="0.25">
      <c r="B36" s="83" t="str">
        <f>IF(C36&gt;0.1,"J22a","")</f>
        <v/>
      </c>
      <c r="C36" s="21"/>
      <c r="D36" s="78"/>
      <c r="E36" s="22"/>
      <c r="F36" s="23" t="s">
        <v>9</v>
      </c>
      <c r="G36" s="24"/>
      <c r="H36" s="22"/>
      <c r="I36" s="23" t="s">
        <v>9</v>
      </c>
      <c r="J36" s="24"/>
      <c r="K36" s="22"/>
      <c r="L36" s="23" t="s">
        <v>9</v>
      </c>
      <c r="M36" s="24"/>
      <c r="N36" s="46" t="str">
        <f t="shared" si="8"/>
        <v/>
      </c>
      <c r="O36" s="46" t="str">
        <f t="shared" si="9"/>
        <v/>
      </c>
      <c r="P36" s="21"/>
      <c r="Q36" s="37"/>
      <c r="R36" s="19"/>
      <c r="S36" s="19"/>
      <c r="T36" s="19"/>
      <c r="U36" s="19"/>
      <c r="V36" s="19"/>
      <c r="W36" s="19"/>
      <c r="X36" s="19"/>
      <c r="Y36" s="19"/>
      <c r="Z36" s="20" t="str">
        <f t="shared" si="3"/>
        <v/>
      </c>
      <c r="AA36" s="20" t="str">
        <f t="shared" si="4"/>
        <v/>
      </c>
      <c r="AB36" s="20" t="str">
        <f t="shared" si="5"/>
        <v/>
      </c>
      <c r="AE36" s="80" t="str">
        <f t="shared" si="0"/>
        <v/>
      </c>
      <c r="AF36" s="1" t="str">
        <f t="shared" si="6"/>
        <v/>
      </c>
      <c r="AW36" s="1" t="s">
        <v>120</v>
      </c>
    </row>
    <row r="37" spans="2:49" ht="15" hidden="1" outlineLevel="1" x14ac:dyDescent="0.25">
      <c r="B37" s="83" t="str">
        <f>IF(C37&gt;0.1,"J23a","")</f>
        <v/>
      </c>
      <c r="C37" s="21"/>
      <c r="D37" s="78"/>
      <c r="E37" s="22"/>
      <c r="F37" s="23" t="s">
        <v>9</v>
      </c>
      <c r="G37" s="24"/>
      <c r="H37" s="22"/>
      <c r="I37" s="23" t="s">
        <v>9</v>
      </c>
      <c r="J37" s="24"/>
      <c r="K37" s="22"/>
      <c r="L37" s="23" t="s">
        <v>9</v>
      </c>
      <c r="M37" s="24"/>
      <c r="N37" s="46" t="str">
        <f t="shared" si="8"/>
        <v/>
      </c>
      <c r="O37" s="46" t="str">
        <f t="shared" si="9"/>
        <v/>
      </c>
      <c r="P37" s="21"/>
      <c r="Q37" s="37"/>
      <c r="R37" s="19"/>
      <c r="S37" s="19"/>
      <c r="T37" s="19"/>
      <c r="U37" s="19"/>
      <c r="V37" s="19"/>
      <c r="W37" s="19"/>
      <c r="X37" s="19"/>
      <c r="Y37" s="19"/>
      <c r="Z37" s="20" t="str">
        <f t="shared" si="3"/>
        <v/>
      </c>
      <c r="AA37" s="20" t="str">
        <f t="shared" si="4"/>
        <v/>
      </c>
      <c r="AB37" s="20" t="str">
        <f t="shared" si="5"/>
        <v/>
      </c>
      <c r="AE37" s="80" t="str">
        <f t="shared" si="0"/>
        <v/>
      </c>
      <c r="AF37" s="1" t="str">
        <f t="shared" si="6"/>
        <v/>
      </c>
      <c r="AW37" s="1" t="s">
        <v>121</v>
      </c>
    </row>
    <row r="38" spans="2:49" ht="15" hidden="1" outlineLevel="1" x14ac:dyDescent="0.25">
      <c r="B38" s="83" t="str">
        <f>IF(C38&gt;0.1,"J24a","")</f>
        <v/>
      </c>
      <c r="C38" s="21"/>
      <c r="D38" s="78"/>
      <c r="E38" s="22"/>
      <c r="F38" s="23" t="s">
        <v>9</v>
      </c>
      <c r="G38" s="24"/>
      <c r="H38" s="22"/>
      <c r="I38" s="23" t="s">
        <v>9</v>
      </c>
      <c r="J38" s="24"/>
      <c r="K38" s="22"/>
      <c r="L38" s="23" t="s">
        <v>9</v>
      </c>
      <c r="M38" s="24"/>
      <c r="N38" s="46" t="str">
        <f t="shared" si="8"/>
        <v/>
      </c>
      <c r="O38" s="46" t="str">
        <f t="shared" si="9"/>
        <v/>
      </c>
      <c r="P38" s="21"/>
      <c r="Q38" s="37"/>
      <c r="R38" s="19"/>
      <c r="S38" s="19"/>
      <c r="T38" s="19"/>
      <c r="U38" s="19"/>
      <c r="V38" s="19"/>
      <c r="W38" s="19"/>
      <c r="X38" s="19"/>
      <c r="Y38" s="19"/>
      <c r="Z38" s="20" t="str">
        <f t="shared" si="3"/>
        <v/>
      </c>
      <c r="AA38" s="20" t="str">
        <f t="shared" si="4"/>
        <v/>
      </c>
      <c r="AB38" s="20" t="str">
        <f t="shared" si="5"/>
        <v/>
      </c>
      <c r="AE38" s="80" t="str">
        <f t="shared" si="0"/>
        <v/>
      </c>
      <c r="AF38" s="1" t="str">
        <f t="shared" si="6"/>
        <v/>
      </c>
      <c r="AW38" s="1" t="s">
        <v>122</v>
      </c>
    </row>
    <row r="39" spans="2:49" ht="15" hidden="1" outlineLevel="1" x14ac:dyDescent="0.25">
      <c r="B39" s="83" t="str">
        <f>IF(C39&gt;0.1,"J25a","")</f>
        <v/>
      </c>
      <c r="C39" s="21"/>
      <c r="D39" s="78"/>
      <c r="E39" s="22"/>
      <c r="F39" s="23" t="s">
        <v>9</v>
      </c>
      <c r="G39" s="24"/>
      <c r="H39" s="22"/>
      <c r="I39" s="23" t="s">
        <v>9</v>
      </c>
      <c r="J39" s="24"/>
      <c r="K39" s="22"/>
      <c r="L39" s="23" t="s">
        <v>9</v>
      </c>
      <c r="M39" s="24"/>
      <c r="N39" s="46" t="str">
        <f t="shared" si="8"/>
        <v/>
      </c>
      <c r="O39" s="46" t="str">
        <f t="shared" si="9"/>
        <v/>
      </c>
      <c r="P39" s="21"/>
      <c r="Q39" s="37"/>
      <c r="R39" s="19"/>
      <c r="S39" s="19"/>
      <c r="T39" s="19"/>
      <c r="U39" s="19"/>
      <c r="V39" s="19"/>
      <c r="W39" s="19"/>
      <c r="X39" s="19"/>
      <c r="Y39" s="19"/>
      <c r="Z39" s="20" t="str">
        <f t="shared" si="3"/>
        <v/>
      </c>
      <c r="AA39" s="20" t="str">
        <f t="shared" si="4"/>
        <v/>
      </c>
      <c r="AB39" s="20" t="str">
        <f t="shared" si="5"/>
        <v/>
      </c>
      <c r="AE39" s="80" t="str">
        <f t="shared" si="0"/>
        <v/>
      </c>
      <c r="AF39" s="1" t="str">
        <f t="shared" si="6"/>
        <v/>
      </c>
      <c r="AW39" s="53" t="s">
        <v>123</v>
      </c>
    </row>
    <row r="40" spans="2:49" ht="15" hidden="1" outlineLevel="1" x14ac:dyDescent="0.25">
      <c r="B40" s="83" t="str">
        <f>IF(C40&gt;0.1,"J26a","")</f>
        <v/>
      </c>
      <c r="C40" s="21"/>
      <c r="D40" s="78"/>
      <c r="E40" s="22"/>
      <c r="F40" s="23" t="s">
        <v>9</v>
      </c>
      <c r="G40" s="24"/>
      <c r="H40" s="22"/>
      <c r="I40" s="23" t="s">
        <v>9</v>
      </c>
      <c r="J40" s="24"/>
      <c r="K40" s="22"/>
      <c r="L40" s="23" t="s">
        <v>9</v>
      </c>
      <c r="M40" s="24"/>
      <c r="N40" s="46" t="str">
        <f t="shared" si="8"/>
        <v/>
      </c>
      <c r="O40" s="46" t="str">
        <f t="shared" si="9"/>
        <v/>
      </c>
      <c r="P40" s="21"/>
      <c r="Q40" s="37"/>
      <c r="R40" s="19"/>
      <c r="S40" s="19"/>
      <c r="T40" s="19"/>
      <c r="U40" s="19"/>
      <c r="V40" s="19"/>
      <c r="W40" s="19"/>
      <c r="X40" s="19"/>
      <c r="Y40" s="19"/>
      <c r="Z40" s="20" t="str">
        <f t="shared" si="3"/>
        <v/>
      </c>
      <c r="AA40" s="20" t="str">
        <f t="shared" si="4"/>
        <v/>
      </c>
      <c r="AB40" s="20" t="str">
        <f t="shared" si="5"/>
        <v/>
      </c>
      <c r="AE40" s="80" t="str">
        <f t="shared" si="0"/>
        <v/>
      </c>
      <c r="AF40" s="1" t="str">
        <f t="shared" si="6"/>
        <v/>
      </c>
      <c r="AW40" s="1" t="s">
        <v>124</v>
      </c>
    </row>
    <row r="41" spans="2:49" ht="15" hidden="1" outlineLevel="1" x14ac:dyDescent="0.25">
      <c r="B41" s="83" t="str">
        <f>IF(C41&gt;0.1,"J27a","")</f>
        <v/>
      </c>
      <c r="C41" s="21"/>
      <c r="D41" s="78"/>
      <c r="E41" s="22"/>
      <c r="F41" s="23" t="s">
        <v>9</v>
      </c>
      <c r="G41" s="24"/>
      <c r="H41" s="22"/>
      <c r="I41" s="23" t="s">
        <v>9</v>
      </c>
      <c r="J41" s="24"/>
      <c r="K41" s="22"/>
      <c r="L41" s="23" t="s">
        <v>9</v>
      </c>
      <c r="M41" s="24"/>
      <c r="N41" s="46" t="str">
        <f t="shared" si="8"/>
        <v/>
      </c>
      <c r="O41" s="46" t="str">
        <f t="shared" si="9"/>
        <v/>
      </c>
      <c r="P41" s="21"/>
      <c r="Q41" s="37"/>
      <c r="R41" s="19"/>
      <c r="S41" s="19"/>
      <c r="T41" s="19"/>
      <c r="U41" s="19"/>
      <c r="V41" s="19"/>
      <c r="W41" s="19"/>
      <c r="X41" s="19"/>
      <c r="Y41" s="19"/>
      <c r="Z41" s="20" t="str">
        <f t="shared" si="3"/>
        <v/>
      </c>
      <c r="AA41" s="20" t="str">
        <f t="shared" si="4"/>
        <v/>
      </c>
      <c r="AB41" s="20" t="str">
        <f t="shared" si="5"/>
        <v/>
      </c>
      <c r="AE41" s="80" t="str">
        <f t="shared" si="0"/>
        <v/>
      </c>
      <c r="AF41" s="1" t="str">
        <f t="shared" si="6"/>
        <v/>
      </c>
      <c r="AW41" s="1" t="s">
        <v>125</v>
      </c>
    </row>
    <row r="42" spans="2:49" ht="15" hidden="1" outlineLevel="1" x14ac:dyDescent="0.25">
      <c r="B42" s="83" t="str">
        <f>IF(C42&gt;0.1,"J28a","")</f>
        <v/>
      </c>
      <c r="C42" s="21"/>
      <c r="D42" s="78"/>
      <c r="E42" s="22"/>
      <c r="F42" s="23" t="s">
        <v>9</v>
      </c>
      <c r="G42" s="24"/>
      <c r="H42" s="22"/>
      <c r="I42" s="23" t="s">
        <v>9</v>
      </c>
      <c r="J42" s="24"/>
      <c r="K42" s="22"/>
      <c r="L42" s="23" t="s">
        <v>9</v>
      </c>
      <c r="M42" s="24"/>
      <c r="N42" s="46" t="str">
        <f t="shared" si="8"/>
        <v/>
      </c>
      <c r="O42" s="46" t="str">
        <f t="shared" si="9"/>
        <v/>
      </c>
      <c r="P42" s="21"/>
      <c r="Q42" s="37"/>
      <c r="R42" s="19"/>
      <c r="S42" s="19"/>
      <c r="T42" s="19"/>
      <c r="U42" s="19"/>
      <c r="V42" s="19"/>
      <c r="W42" s="19"/>
      <c r="X42" s="19"/>
      <c r="Y42" s="19"/>
      <c r="Z42" s="20" t="str">
        <f t="shared" si="3"/>
        <v/>
      </c>
      <c r="AA42" s="20" t="str">
        <f t="shared" si="4"/>
        <v/>
      </c>
      <c r="AB42" s="20" t="str">
        <f t="shared" si="5"/>
        <v/>
      </c>
      <c r="AE42" s="80" t="str">
        <f t="shared" si="0"/>
        <v/>
      </c>
      <c r="AF42" s="1" t="str">
        <f t="shared" si="6"/>
        <v/>
      </c>
      <c r="AW42" s="1" t="s">
        <v>126</v>
      </c>
    </row>
    <row r="43" spans="2:49" ht="15" hidden="1" outlineLevel="1" x14ac:dyDescent="0.25">
      <c r="B43" s="83" t="str">
        <f>IF(C43&gt;0.1,"J29a","")</f>
        <v/>
      </c>
      <c r="C43" s="21"/>
      <c r="D43" s="78"/>
      <c r="E43" s="22"/>
      <c r="F43" s="23" t="s">
        <v>9</v>
      </c>
      <c r="G43" s="24"/>
      <c r="H43" s="22"/>
      <c r="I43" s="23" t="s">
        <v>9</v>
      </c>
      <c r="J43" s="24"/>
      <c r="K43" s="22"/>
      <c r="L43" s="23" t="s">
        <v>9</v>
      </c>
      <c r="M43" s="24"/>
      <c r="N43" s="46" t="str">
        <f t="shared" si="8"/>
        <v/>
      </c>
      <c r="O43" s="46" t="str">
        <f t="shared" si="9"/>
        <v/>
      </c>
      <c r="P43" s="30"/>
      <c r="Q43" s="37"/>
      <c r="R43" s="19"/>
      <c r="S43" s="19"/>
      <c r="T43" s="19"/>
      <c r="U43" s="19"/>
      <c r="V43" s="19"/>
      <c r="W43" s="19"/>
      <c r="X43" s="19"/>
      <c r="Y43" s="19"/>
      <c r="Z43" s="20" t="str">
        <f t="shared" si="3"/>
        <v/>
      </c>
      <c r="AA43" s="20" t="str">
        <f t="shared" si="4"/>
        <v/>
      </c>
      <c r="AB43" s="20" t="str">
        <f t="shared" si="5"/>
        <v/>
      </c>
      <c r="AE43" s="80" t="str">
        <f t="shared" si="0"/>
        <v/>
      </c>
      <c r="AF43" s="1" t="str">
        <f t="shared" si="6"/>
        <v/>
      </c>
      <c r="AW43" s="1" t="s">
        <v>127</v>
      </c>
    </row>
    <row r="44" spans="2:49" ht="15" hidden="1" outlineLevel="1" x14ac:dyDescent="0.25">
      <c r="B44" s="83" t="str">
        <f>IF(C44&gt;0.1,"J30a","")</f>
        <v/>
      </c>
      <c r="C44" s="21"/>
      <c r="D44" s="78"/>
      <c r="E44" s="22"/>
      <c r="F44" s="23" t="s">
        <v>9</v>
      </c>
      <c r="G44" s="24"/>
      <c r="H44" s="22"/>
      <c r="I44" s="23" t="s">
        <v>9</v>
      </c>
      <c r="J44" s="24"/>
      <c r="K44" s="22"/>
      <c r="L44" s="23" t="s">
        <v>9</v>
      </c>
      <c r="M44" s="24"/>
      <c r="N44" s="46" t="str">
        <f t="shared" si="8"/>
        <v/>
      </c>
      <c r="O44" s="46" t="str">
        <f t="shared" si="9"/>
        <v/>
      </c>
      <c r="P44" s="21"/>
      <c r="Q44" s="37"/>
      <c r="R44" s="19"/>
      <c r="S44" s="19"/>
      <c r="T44" s="19"/>
      <c r="U44" s="19"/>
      <c r="V44" s="19"/>
      <c r="W44" s="19"/>
      <c r="X44" s="19"/>
      <c r="Y44" s="19"/>
      <c r="Z44" s="20" t="str">
        <f t="shared" si="3"/>
        <v/>
      </c>
      <c r="AA44" s="20" t="str">
        <f t="shared" si="4"/>
        <v/>
      </c>
      <c r="AB44" s="20" t="str">
        <f t="shared" si="5"/>
        <v/>
      </c>
      <c r="AE44" s="80" t="str">
        <f t="shared" si="0"/>
        <v/>
      </c>
      <c r="AF44" s="1" t="str">
        <f t="shared" si="6"/>
        <v/>
      </c>
      <c r="AW44" s="1" t="s">
        <v>128</v>
      </c>
    </row>
    <row r="45" spans="2:49" collapsed="1" x14ac:dyDescent="0.2">
      <c r="B45" s="54" t="s">
        <v>61</v>
      </c>
      <c r="C45" s="57">
        <f>SUM(C14:C44)</f>
        <v>0</v>
      </c>
      <c r="AW45" s="1" t="s">
        <v>129</v>
      </c>
    </row>
    <row r="46" spans="2:49" x14ac:dyDescent="0.2">
      <c r="AW46" s="1" t="s">
        <v>130</v>
      </c>
    </row>
    <row r="47" spans="2:49" x14ac:dyDescent="0.2">
      <c r="B47" s="35" t="str">
        <f>R12</f>
        <v>SPECIAL NOTES</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58" t="s">
        <v>63</v>
      </c>
      <c r="AW47" s="1" t="s">
        <v>131</v>
      </c>
    </row>
    <row r="48" spans="2:49" ht="15" x14ac:dyDescent="0.25">
      <c r="B48" s="32" t="s">
        <v>15</v>
      </c>
      <c r="C48" s="96"/>
      <c r="D48" s="97"/>
      <c r="E48" s="97"/>
      <c r="F48" s="97"/>
      <c r="G48" s="97"/>
      <c r="H48" s="97"/>
      <c r="I48" s="97"/>
      <c r="J48" s="97"/>
      <c r="K48" s="97"/>
      <c r="L48" s="97"/>
      <c r="M48" s="97"/>
      <c r="N48" s="97"/>
      <c r="O48" s="97"/>
      <c r="P48" s="97"/>
      <c r="Q48" s="97"/>
      <c r="R48" s="97"/>
      <c r="S48" s="97"/>
      <c r="T48" s="97"/>
      <c r="U48" s="97"/>
      <c r="V48" s="97"/>
      <c r="W48" s="97"/>
      <c r="X48" s="97"/>
      <c r="Y48" s="98"/>
      <c r="AA48" s="102" t="s">
        <v>20</v>
      </c>
      <c r="AB48" s="97"/>
      <c r="AW48" s="1" t="s">
        <v>132</v>
      </c>
    </row>
    <row r="49" spans="2:49" ht="15" x14ac:dyDescent="0.25">
      <c r="B49" s="32" t="s">
        <v>16</v>
      </c>
      <c r="C49" s="96"/>
      <c r="D49" s="97"/>
      <c r="E49" s="97"/>
      <c r="F49" s="97"/>
      <c r="G49" s="97"/>
      <c r="H49" s="97"/>
      <c r="I49" s="97"/>
      <c r="J49" s="97"/>
      <c r="K49" s="97"/>
      <c r="L49" s="97"/>
      <c r="M49" s="97"/>
      <c r="N49" s="97"/>
      <c r="O49" s="97"/>
      <c r="P49" s="97"/>
      <c r="Q49" s="97"/>
      <c r="R49" s="97"/>
      <c r="S49" s="97"/>
      <c r="T49" s="97"/>
      <c r="U49" s="97"/>
      <c r="V49" s="97"/>
      <c r="W49" s="97"/>
      <c r="X49" s="97"/>
      <c r="Y49" s="98"/>
      <c r="AA49" s="102" t="s">
        <v>20</v>
      </c>
      <c r="AB49" s="97"/>
      <c r="AW49" s="1" t="s">
        <v>133</v>
      </c>
    </row>
    <row r="50" spans="2:49" ht="15" x14ac:dyDescent="0.25">
      <c r="B50" s="32" t="s">
        <v>17</v>
      </c>
      <c r="C50" s="100"/>
      <c r="D50" s="95"/>
      <c r="E50" s="95"/>
      <c r="F50" s="95"/>
      <c r="G50" s="95"/>
      <c r="H50" s="95"/>
      <c r="I50" s="95"/>
      <c r="J50" s="95"/>
      <c r="K50" s="95"/>
      <c r="L50" s="95"/>
      <c r="M50" s="95"/>
      <c r="N50" s="95"/>
      <c r="O50" s="95"/>
      <c r="P50" s="95"/>
      <c r="Q50" s="95"/>
      <c r="R50" s="95"/>
      <c r="S50" s="95"/>
      <c r="T50" s="95"/>
      <c r="U50" s="95"/>
      <c r="V50" s="95"/>
      <c r="W50" s="95"/>
      <c r="X50" s="95"/>
      <c r="Y50" s="101"/>
      <c r="AA50" s="94" t="s">
        <v>20</v>
      </c>
      <c r="AB50" s="95"/>
      <c r="AW50" s="1" t="s">
        <v>134</v>
      </c>
    </row>
    <row r="51" spans="2:49" ht="15" x14ac:dyDescent="0.25">
      <c r="B51" s="32" t="s">
        <v>18</v>
      </c>
      <c r="C51" s="96"/>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W51" s="1" t="s">
        <v>135</v>
      </c>
    </row>
    <row r="52" spans="2:49" ht="15" x14ac:dyDescent="0.25">
      <c r="B52" s="32" t="s">
        <v>21</v>
      </c>
      <c r="C52" s="96"/>
      <c r="D52" s="99"/>
      <c r="E52" s="99"/>
      <c r="F52" s="99"/>
      <c r="G52" s="99"/>
      <c r="H52" s="99"/>
      <c r="I52" s="99"/>
      <c r="J52" s="99"/>
      <c r="K52" s="99"/>
      <c r="L52" s="99"/>
      <c r="M52" s="99"/>
      <c r="N52" s="99"/>
      <c r="O52" s="99"/>
      <c r="P52" s="99"/>
      <c r="Q52" s="99"/>
      <c r="R52" s="99"/>
      <c r="S52" s="99"/>
      <c r="T52" s="99"/>
      <c r="U52" s="99"/>
      <c r="V52" s="99"/>
      <c r="W52" s="99"/>
      <c r="X52" s="99"/>
      <c r="Y52" s="99"/>
      <c r="Z52" s="99"/>
      <c r="AA52" s="99"/>
      <c r="AB52" s="99"/>
      <c r="AW52" s="1" t="s">
        <v>136</v>
      </c>
    </row>
    <row r="53" spans="2:49" ht="15" x14ac:dyDescent="0.25">
      <c r="B53" s="32" t="s">
        <v>22</v>
      </c>
      <c r="C53" s="96"/>
      <c r="D53" s="99"/>
      <c r="E53" s="99"/>
      <c r="F53" s="99"/>
      <c r="G53" s="99"/>
      <c r="H53" s="99"/>
      <c r="I53" s="99"/>
      <c r="J53" s="99"/>
      <c r="K53" s="99"/>
      <c r="L53" s="99"/>
      <c r="M53" s="99"/>
      <c r="N53" s="99"/>
      <c r="O53" s="99"/>
      <c r="P53" s="99"/>
      <c r="Q53" s="99"/>
      <c r="R53" s="99"/>
      <c r="S53" s="99"/>
      <c r="T53" s="99"/>
      <c r="U53" s="99"/>
      <c r="V53" s="99"/>
      <c r="W53" s="99"/>
      <c r="X53" s="99"/>
      <c r="Y53" s="99"/>
      <c r="Z53" s="99"/>
      <c r="AA53" s="99"/>
      <c r="AB53" s="99"/>
      <c r="AW53" s="1" t="s">
        <v>137</v>
      </c>
    </row>
    <row r="54" spans="2:49" ht="14.25" customHeight="1" x14ac:dyDescent="0.25">
      <c r="B54" s="32" t="s">
        <v>23</v>
      </c>
      <c r="C54" s="96"/>
      <c r="D54" s="99"/>
      <c r="E54" s="99"/>
      <c r="F54" s="99"/>
      <c r="G54" s="99"/>
      <c r="H54" s="99"/>
      <c r="I54" s="99"/>
      <c r="J54" s="99"/>
      <c r="K54" s="99"/>
      <c r="L54" s="99"/>
      <c r="M54" s="99"/>
      <c r="N54" s="99"/>
      <c r="O54" s="99"/>
      <c r="P54" s="99"/>
      <c r="Q54" s="99"/>
      <c r="R54" s="99"/>
      <c r="S54" s="99"/>
      <c r="T54" s="99"/>
      <c r="U54" s="99"/>
      <c r="V54" s="99"/>
      <c r="W54" s="99"/>
      <c r="X54" s="99"/>
      <c r="Y54" s="99"/>
      <c r="Z54" s="99"/>
      <c r="AA54" s="99"/>
      <c r="AB54" s="99"/>
      <c r="AW54" s="1" t="s">
        <v>138</v>
      </c>
    </row>
    <row r="55" spans="2:49" ht="15" x14ac:dyDescent="0.25">
      <c r="B55" s="32" t="s">
        <v>24</v>
      </c>
      <c r="C55" s="96"/>
      <c r="D55" s="99"/>
      <c r="E55" s="99"/>
      <c r="F55" s="99"/>
      <c r="G55" s="99"/>
      <c r="H55" s="99"/>
      <c r="I55" s="99"/>
      <c r="J55" s="99"/>
      <c r="K55" s="99"/>
      <c r="L55" s="99"/>
      <c r="M55" s="99"/>
      <c r="N55" s="99"/>
      <c r="O55" s="99"/>
      <c r="P55" s="99"/>
      <c r="Q55" s="99"/>
      <c r="R55" s="99"/>
      <c r="S55" s="99"/>
      <c r="T55" s="99"/>
      <c r="U55" s="99"/>
      <c r="V55" s="99"/>
      <c r="W55" s="99"/>
      <c r="X55" s="99"/>
      <c r="Y55" s="99"/>
      <c r="Z55" s="99"/>
      <c r="AA55" s="99"/>
      <c r="AB55" s="99"/>
      <c r="AW55" s="1" t="s">
        <v>139</v>
      </c>
    </row>
    <row r="56" spans="2:49" ht="15" x14ac:dyDescent="0.25">
      <c r="B56" s="32" t="s">
        <v>25</v>
      </c>
      <c r="C56" s="96"/>
      <c r="D56" s="99"/>
      <c r="E56" s="99"/>
      <c r="F56" s="99"/>
      <c r="G56" s="99"/>
      <c r="H56" s="99"/>
      <c r="I56" s="99"/>
      <c r="J56" s="99"/>
      <c r="K56" s="99"/>
      <c r="L56" s="99"/>
      <c r="M56" s="99"/>
      <c r="N56" s="99"/>
      <c r="O56" s="99"/>
      <c r="P56" s="99"/>
      <c r="Q56" s="99"/>
      <c r="R56" s="99"/>
      <c r="S56" s="99"/>
      <c r="T56" s="99"/>
      <c r="U56" s="99"/>
      <c r="V56" s="99"/>
      <c r="W56" s="99"/>
      <c r="X56" s="99"/>
      <c r="Y56" s="99"/>
      <c r="Z56" s="99"/>
      <c r="AA56" s="99"/>
      <c r="AB56" s="99"/>
      <c r="AW56" s="1" t="s">
        <v>140</v>
      </c>
    </row>
    <row r="57" spans="2:49" ht="15" x14ac:dyDescent="0.25">
      <c r="B57" s="33" t="s">
        <v>26</v>
      </c>
      <c r="C57" s="96"/>
      <c r="D57" s="99"/>
      <c r="E57" s="99"/>
      <c r="F57" s="99"/>
      <c r="G57" s="99"/>
      <c r="H57" s="99"/>
      <c r="I57" s="99"/>
      <c r="J57" s="99"/>
      <c r="K57" s="99"/>
      <c r="L57" s="99"/>
      <c r="M57" s="99"/>
      <c r="N57" s="99"/>
      <c r="O57" s="99"/>
      <c r="P57" s="99"/>
      <c r="Q57" s="99"/>
      <c r="R57" s="99"/>
      <c r="S57" s="99"/>
      <c r="T57" s="99"/>
      <c r="U57" s="99"/>
      <c r="V57" s="99"/>
      <c r="W57" s="99"/>
      <c r="X57" s="99"/>
      <c r="Y57" s="99"/>
      <c r="Z57" s="99"/>
      <c r="AA57" s="99"/>
      <c r="AB57" s="99"/>
      <c r="AW57" s="1" t="s">
        <v>141</v>
      </c>
    </row>
    <row r="58" spans="2:49" x14ac:dyDescent="0.2">
      <c r="B58" s="2"/>
      <c r="AW58" s="1" t="s">
        <v>142</v>
      </c>
    </row>
    <row r="59" spans="2:49" s="53" customFormat="1" ht="18" customHeight="1" x14ac:dyDescent="0.2">
      <c r="B59" s="51" t="s">
        <v>27</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H59" s="1" t="s">
        <v>42</v>
      </c>
      <c r="AV59" s="75"/>
      <c r="AW59" s="1" t="s">
        <v>143</v>
      </c>
    </row>
    <row r="60" spans="2:49" s="53" customFormat="1" ht="6" customHeight="1" x14ac:dyDescent="0.2">
      <c r="B60" s="81"/>
      <c r="C60" s="82"/>
      <c r="D60" s="82"/>
      <c r="E60" s="82"/>
      <c r="F60" s="82"/>
      <c r="G60" s="82"/>
      <c r="H60" s="82"/>
      <c r="I60" s="82"/>
      <c r="J60" s="82"/>
      <c r="K60" s="82"/>
      <c r="L60" s="82"/>
      <c r="M60" s="82"/>
      <c r="N60" s="82"/>
      <c r="O60" s="82"/>
      <c r="P60" s="82"/>
      <c r="Q60" s="82"/>
      <c r="R60" s="82"/>
      <c r="S60" s="82"/>
      <c r="T60" s="82"/>
      <c r="U60" s="82"/>
      <c r="V60" s="82"/>
      <c r="W60" s="82"/>
      <c r="X60" s="82"/>
      <c r="Y60" s="82"/>
      <c r="Z60" s="82"/>
      <c r="AA60" s="82"/>
      <c r="AB60" s="82"/>
      <c r="AH60" s="53" t="s">
        <v>43</v>
      </c>
      <c r="AV60" s="75"/>
      <c r="AW60" s="1"/>
    </row>
    <row r="61" spans="2:49" ht="15" x14ac:dyDescent="0.25">
      <c r="B61" s="5" t="s">
        <v>32</v>
      </c>
      <c r="G61" s="38"/>
      <c r="H61" s="1" t="s">
        <v>38</v>
      </c>
      <c r="N61" s="6" t="s">
        <v>51</v>
      </c>
      <c r="O61" s="40" t="s">
        <v>20</v>
      </c>
      <c r="AH61" s="1" t="s">
        <v>40</v>
      </c>
      <c r="AW61" s="1" t="s">
        <v>144</v>
      </c>
    </row>
    <row r="62" spans="2:49" ht="15" x14ac:dyDescent="0.25">
      <c r="B62" s="5" t="s">
        <v>34</v>
      </c>
      <c r="E62" s="38"/>
      <c r="F62" s="3" t="s">
        <v>9</v>
      </c>
      <c r="G62" s="39"/>
      <c r="H62" s="1" t="s">
        <v>36</v>
      </c>
      <c r="N62" s="6" t="s">
        <v>39</v>
      </c>
      <c r="O62" s="88" t="s">
        <v>42</v>
      </c>
      <c r="P62" s="116"/>
      <c r="Q62" s="116"/>
      <c r="R62" s="116"/>
      <c r="S62" s="116"/>
      <c r="T62" s="116"/>
      <c r="U62" s="116"/>
      <c r="V62" s="7"/>
      <c r="W62" s="7"/>
      <c r="X62" s="7"/>
      <c r="Y62" s="7"/>
      <c r="Z62" s="7"/>
      <c r="AA62" s="7"/>
      <c r="AB62" s="7"/>
      <c r="AH62" s="1" t="s">
        <v>41</v>
      </c>
      <c r="AW62" s="1" t="s">
        <v>145</v>
      </c>
    </row>
    <row r="63" spans="2:49" ht="15" x14ac:dyDescent="0.25">
      <c r="B63" s="5" t="s">
        <v>33</v>
      </c>
      <c r="G63" s="38"/>
      <c r="H63" s="1" t="s">
        <v>37</v>
      </c>
      <c r="O63" s="8" t="str">
        <f>IF(O62="Bolted Horizontal Bridging","Note: Final joist &amp; bridging design may require areas of welded bridging.",IF(O62="Bolted 'X' Bridging","Note: Final joist &amp; bridging design may still require areas of welded bridging.",""))</f>
        <v/>
      </c>
      <c r="P63" s="2"/>
      <c r="Q63" s="2"/>
      <c r="R63" s="2"/>
      <c r="S63" s="2"/>
      <c r="T63" s="2"/>
      <c r="U63" s="2"/>
      <c r="AW63" s="1" t="s">
        <v>146</v>
      </c>
    </row>
    <row r="64" spans="2:49" ht="15" x14ac:dyDescent="0.25">
      <c r="N64" s="6" t="s">
        <v>44</v>
      </c>
      <c r="O64" s="111" t="s">
        <v>45</v>
      </c>
      <c r="P64" s="112"/>
      <c r="Q64" s="112"/>
      <c r="R64" s="112"/>
      <c r="S64" s="112"/>
      <c r="T64" s="112"/>
      <c r="U64" s="112"/>
      <c r="V64"/>
      <c r="W64"/>
      <c r="X64"/>
      <c r="Y64"/>
      <c r="Z64"/>
      <c r="AA64"/>
      <c r="AB64"/>
      <c r="AH64" s="1" t="s">
        <v>45</v>
      </c>
      <c r="AW64" s="1" t="s">
        <v>147</v>
      </c>
    </row>
    <row r="65" spans="2:49" ht="15" x14ac:dyDescent="0.25">
      <c r="G65" s="6" t="s">
        <v>59</v>
      </c>
      <c r="H65" s="88" t="s">
        <v>60</v>
      </c>
      <c r="I65" s="104"/>
      <c r="J65" s="104"/>
      <c r="K65" s="104"/>
      <c r="N65" s="6" t="s">
        <v>47</v>
      </c>
      <c r="O65" s="111" t="s">
        <v>48</v>
      </c>
      <c r="P65" s="112"/>
      <c r="Q65" s="112"/>
      <c r="R65" s="112"/>
      <c r="S65" s="112"/>
      <c r="T65" s="112"/>
      <c r="U65" s="112"/>
      <c r="AH65" s="1" t="s">
        <v>46</v>
      </c>
      <c r="AW65" s="1" t="s">
        <v>148</v>
      </c>
    </row>
    <row r="66" spans="2:49" ht="15" x14ac:dyDescent="0.25">
      <c r="N66" s="6" t="s">
        <v>50</v>
      </c>
      <c r="O66" s="111">
        <v>240</v>
      </c>
      <c r="P66" s="112"/>
      <c r="Q66" s="112"/>
      <c r="R66" s="112"/>
      <c r="S66" s="112"/>
      <c r="T66" s="112"/>
      <c r="U66" s="112"/>
      <c r="AH66" s="1" t="s">
        <v>48</v>
      </c>
      <c r="AW66" s="1" t="s">
        <v>149</v>
      </c>
    </row>
    <row r="67" spans="2:49" x14ac:dyDescent="0.2">
      <c r="O67" s="9" t="str">
        <f>IF(O66="SPECIAL","Special Deflection:","")</f>
        <v/>
      </c>
      <c r="P67" s="36"/>
      <c r="AH67" s="1" t="s">
        <v>49</v>
      </c>
      <c r="AW67" s="1" t="s">
        <v>150</v>
      </c>
    </row>
    <row r="68" spans="2:49" ht="15" x14ac:dyDescent="0.25">
      <c r="J68" s="74"/>
      <c r="K68" s="74"/>
      <c r="AH68" s="1">
        <v>240</v>
      </c>
      <c r="AW68" s="1" t="s">
        <v>151</v>
      </c>
    </row>
    <row r="69" spans="2:49" ht="15" x14ac:dyDescent="0.25">
      <c r="B69" s="86" t="s">
        <v>64</v>
      </c>
      <c r="C69" s="87"/>
      <c r="D69" s="87"/>
      <c r="E69" s="87"/>
      <c r="F69" s="87"/>
      <c r="G69" s="87"/>
      <c r="H69" s="87"/>
      <c r="I69" s="87"/>
      <c r="J69" s="87"/>
      <c r="K69" s="87"/>
      <c r="L69" s="87"/>
      <c r="M69" s="87"/>
      <c r="N69" s="87"/>
      <c r="O69" s="87"/>
      <c r="P69" s="87"/>
      <c r="Q69" s="87"/>
      <c r="R69" s="87"/>
      <c r="S69" s="87"/>
      <c r="T69" s="87"/>
      <c r="U69" s="87"/>
      <c r="V69" s="87"/>
      <c r="W69" s="87"/>
      <c r="X69" s="87"/>
      <c r="Y69" s="87"/>
      <c r="Z69" s="87"/>
      <c r="AA69" s="87"/>
      <c r="AB69" s="87"/>
      <c r="AC69"/>
      <c r="AH69" s="1">
        <v>360</v>
      </c>
      <c r="AW69" s="1" t="s">
        <v>152</v>
      </c>
    </row>
    <row r="70" spans="2:49" x14ac:dyDescent="0.2">
      <c r="AH70" s="1" t="s">
        <v>52</v>
      </c>
      <c r="AW70" s="1" t="s">
        <v>153</v>
      </c>
    </row>
    <row r="71" spans="2:49" hidden="1" x14ac:dyDescent="0.2">
      <c r="AW71" s="1" t="s">
        <v>154</v>
      </c>
    </row>
    <row r="72" spans="2:49" ht="15" hidden="1" x14ac:dyDescent="0.25">
      <c r="J72" s="73"/>
      <c r="K72" s="73"/>
      <c r="L72" s="73"/>
      <c r="M72" s="73"/>
      <c r="N72" s="73"/>
      <c r="O72" s="73"/>
      <c r="P72" s="73"/>
      <c r="Q72" s="73"/>
      <c r="R72" s="73"/>
      <c r="S72" s="73"/>
      <c r="T72" s="73"/>
      <c r="U72" s="73"/>
      <c r="V72" s="73"/>
      <c r="W72" s="73"/>
      <c r="X72" s="73"/>
      <c r="Y72" s="73"/>
      <c r="Z72" s="73"/>
      <c r="AA72" s="73"/>
      <c r="AB72" s="73"/>
      <c r="AW72" s="1" t="s">
        <v>155</v>
      </c>
    </row>
    <row r="73" spans="2:49" hidden="1" x14ac:dyDescent="0.2">
      <c r="AW73" s="1" t="s">
        <v>156</v>
      </c>
    </row>
    <row r="74" spans="2:49" hidden="1" x14ac:dyDescent="0.2">
      <c r="AW74" s="1" t="s">
        <v>157</v>
      </c>
    </row>
    <row r="75" spans="2:49" hidden="1" x14ac:dyDescent="0.2">
      <c r="AW75" s="1" t="s">
        <v>158</v>
      </c>
    </row>
    <row r="76" spans="2:49" ht="14.25" hidden="1" customHeight="1" x14ac:dyDescent="0.2">
      <c r="AW76" s="1" t="s">
        <v>159</v>
      </c>
    </row>
    <row r="77" spans="2:49" ht="14.25" hidden="1" customHeight="1" x14ac:dyDescent="0.2">
      <c r="AW77" s="1" t="s">
        <v>160</v>
      </c>
    </row>
    <row r="78" spans="2:49" ht="14.25" hidden="1" customHeight="1" x14ac:dyDescent="0.2">
      <c r="AU78" s="1">
        <v>18</v>
      </c>
      <c r="AV78" s="76">
        <v>2</v>
      </c>
      <c r="AW78" s="1" t="str">
        <f>_xlfn.CONCAT($AU$78,"LH0",AV78)</f>
        <v>18LH02</v>
      </c>
    </row>
    <row r="79" spans="2:49" ht="14.25" hidden="1" customHeight="1" x14ac:dyDescent="0.2">
      <c r="AV79" s="76">
        <f>AV78+1</f>
        <v>3</v>
      </c>
      <c r="AW79" s="1" t="str">
        <f t="shared" ref="AW79:AW85" si="10">_xlfn.CONCAT($AU$78,"LH0",AV79)</f>
        <v>18LH03</v>
      </c>
    </row>
    <row r="80" spans="2:49" ht="14.25" hidden="1" customHeight="1" x14ac:dyDescent="0.2">
      <c r="AV80" s="76">
        <f t="shared" ref="AV80:AV96" si="11">AV79+1</f>
        <v>4</v>
      </c>
      <c r="AW80" s="1" t="str">
        <f t="shared" si="10"/>
        <v>18LH04</v>
      </c>
    </row>
    <row r="81" spans="48:49" ht="14.25" hidden="1" customHeight="1" x14ac:dyDescent="0.2">
      <c r="AV81" s="76">
        <f t="shared" si="11"/>
        <v>5</v>
      </c>
      <c r="AW81" s="1" t="str">
        <f t="shared" si="10"/>
        <v>18LH05</v>
      </c>
    </row>
    <row r="82" spans="48:49" ht="14.25" hidden="1" customHeight="1" x14ac:dyDescent="0.2">
      <c r="AV82" s="76">
        <f t="shared" si="11"/>
        <v>6</v>
      </c>
      <c r="AW82" s="1" t="str">
        <f t="shared" si="10"/>
        <v>18LH06</v>
      </c>
    </row>
    <row r="83" spans="48:49" ht="14.25" hidden="1" customHeight="1" x14ac:dyDescent="0.2">
      <c r="AV83" s="76">
        <f t="shared" si="11"/>
        <v>7</v>
      </c>
      <c r="AW83" s="1" t="str">
        <f t="shared" si="10"/>
        <v>18LH07</v>
      </c>
    </row>
    <row r="84" spans="48:49" ht="14.25" hidden="1" customHeight="1" x14ac:dyDescent="0.2">
      <c r="AV84" s="76">
        <f t="shared" si="11"/>
        <v>8</v>
      </c>
      <c r="AW84" s="1" t="str">
        <f t="shared" si="10"/>
        <v>18LH08</v>
      </c>
    </row>
    <row r="85" spans="48:49" ht="14.25" hidden="1" customHeight="1" x14ac:dyDescent="0.2">
      <c r="AV85" s="76">
        <f t="shared" si="11"/>
        <v>9</v>
      </c>
      <c r="AW85" s="1" t="str">
        <f t="shared" si="10"/>
        <v>18LH09</v>
      </c>
    </row>
    <row r="86" spans="48:49" ht="14.25" hidden="1" customHeight="1" x14ac:dyDescent="0.2">
      <c r="AV86" s="76">
        <f t="shared" si="11"/>
        <v>10</v>
      </c>
      <c r="AW86" s="1" t="str">
        <f>_xlfn.CONCAT($AU$78,"LH",AV86)</f>
        <v>18LH10</v>
      </c>
    </row>
    <row r="87" spans="48:49" ht="14.25" hidden="1" customHeight="1" x14ac:dyDescent="0.2">
      <c r="AV87" s="76">
        <f t="shared" si="11"/>
        <v>11</v>
      </c>
      <c r="AW87" s="1" t="str">
        <f t="shared" ref="AW87:AW96" si="12">_xlfn.CONCAT($AU$78,"LH",AV87)</f>
        <v>18LH11</v>
      </c>
    </row>
    <row r="88" spans="48:49" ht="14.25" hidden="1" customHeight="1" x14ac:dyDescent="0.2">
      <c r="AV88" s="76">
        <f t="shared" si="11"/>
        <v>12</v>
      </c>
      <c r="AW88" s="1" t="str">
        <f t="shared" si="12"/>
        <v>18LH12</v>
      </c>
    </row>
    <row r="89" spans="48:49" ht="14.25" hidden="1" customHeight="1" x14ac:dyDescent="0.2">
      <c r="AV89" s="76">
        <f t="shared" si="11"/>
        <v>13</v>
      </c>
      <c r="AW89" s="1" t="str">
        <f t="shared" si="12"/>
        <v>18LH13</v>
      </c>
    </row>
    <row r="90" spans="48:49" ht="14.25" hidden="1" customHeight="1" x14ac:dyDescent="0.2">
      <c r="AV90" s="76">
        <f t="shared" si="11"/>
        <v>14</v>
      </c>
      <c r="AW90" s="1" t="str">
        <f t="shared" si="12"/>
        <v>18LH14</v>
      </c>
    </row>
    <row r="91" spans="48:49" ht="14.25" hidden="1" customHeight="1" x14ac:dyDescent="0.2">
      <c r="AV91" s="76">
        <f t="shared" si="11"/>
        <v>15</v>
      </c>
      <c r="AW91" s="1" t="str">
        <f t="shared" si="12"/>
        <v>18LH15</v>
      </c>
    </row>
    <row r="92" spans="48:49" ht="14.25" hidden="1" customHeight="1" x14ac:dyDescent="0.2">
      <c r="AV92" s="76">
        <f t="shared" si="11"/>
        <v>16</v>
      </c>
      <c r="AW92" s="1" t="str">
        <f t="shared" si="12"/>
        <v>18LH16</v>
      </c>
    </row>
    <row r="93" spans="48:49" ht="14.25" hidden="1" customHeight="1" x14ac:dyDescent="0.2">
      <c r="AV93" s="76">
        <f t="shared" si="11"/>
        <v>17</v>
      </c>
      <c r="AW93" s="1" t="str">
        <f t="shared" si="12"/>
        <v>18LH17</v>
      </c>
    </row>
    <row r="94" spans="48:49" ht="14.25" hidden="1" customHeight="1" x14ac:dyDescent="0.2">
      <c r="AV94" s="76">
        <f t="shared" si="11"/>
        <v>18</v>
      </c>
      <c r="AW94" s="1" t="str">
        <f t="shared" si="12"/>
        <v>18LH18</v>
      </c>
    </row>
    <row r="95" spans="48:49" ht="14.25" hidden="1" customHeight="1" x14ac:dyDescent="0.2">
      <c r="AV95" s="76">
        <f t="shared" si="11"/>
        <v>19</v>
      </c>
      <c r="AW95" s="1" t="str">
        <f t="shared" si="12"/>
        <v>18LH19</v>
      </c>
    </row>
    <row r="96" spans="48:49" ht="14.25" hidden="1" customHeight="1" x14ac:dyDescent="0.2">
      <c r="AV96" s="76">
        <f t="shared" si="11"/>
        <v>20</v>
      </c>
      <c r="AW96" s="1" t="str">
        <f t="shared" si="12"/>
        <v>18LH20</v>
      </c>
    </row>
    <row r="97" spans="47:49" ht="14.25" hidden="1" customHeight="1" x14ac:dyDescent="0.2">
      <c r="AU97" s="1">
        <v>20</v>
      </c>
      <c r="AV97" s="76">
        <v>2</v>
      </c>
      <c r="AW97" s="1" t="str">
        <f>_xlfn.CONCAT($AU97,"LH0",AV97)</f>
        <v>20LH02</v>
      </c>
    </row>
    <row r="98" spans="47:49" ht="14.25" hidden="1" customHeight="1" x14ac:dyDescent="0.2">
      <c r="AV98" s="76">
        <f>AV97+1</f>
        <v>3</v>
      </c>
      <c r="AW98" s="1" t="str">
        <f>_xlfn.CONCAT($AU97,"LH0",AV98)</f>
        <v>20LH03</v>
      </c>
    </row>
    <row r="99" spans="47:49" ht="14.25" hidden="1" customHeight="1" x14ac:dyDescent="0.2">
      <c r="AV99" s="76">
        <f t="shared" ref="AV99:AV115" si="13">AV98+1</f>
        <v>4</v>
      </c>
      <c r="AW99" s="1" t="str">
        <f>_xlfn.CONCAT($AU97,"LH0",AV99)</f>
        <v>20LH04</v>
      </c>
    </row>
    <row r="100" spans="47:49" ht="14.25" hidden="1" customHeight="1" x14ac:dyDescent="0.2">
      <c r="AV100" s="76">
        <f t="shared" si="13"/>
        <v>5</v>
      </c>
      <c r="AW100" s="1" t="str">
        <f>_xlfn.CONCAT($AU97,"LH0",AV100)</f>
        <v>20LH05</v>
      </c>
    </row>
    <row r="101" spans="47:49" ht="14.25" hidden="1" customHeight="1" x14ac:dyDescent="0.2">
      <c r="AV101" s="76">
        <f t="shared" si="13"/>
        <v>6</v>
      </c>
      <c r="AW101" s="1" t="str">
        <f>_xlfn.CONCAT($AU97,"LH0",AV101)</f>
        <v>20LH06</v>
      </c>
    </row>
    <row r="102" spans="47:49" ht="14.25" hidden="1" customHeight="1" x14ac:dyDescent="0.2">
      <c r="AV102" s="76">
        <f t="shared" si="13"/>
        <v>7</v>
      </c>
      <c r="AW102" s="1" t="str">
        <f>_xlfn.CONCAT($AU97,"LH0",AV102)</f>
        <v>20LH07</v>
      </c>
    </row>
    <row r="103" spans="47:49" ht="14.25" hidden="1" customHeight="1" x14ac:dyDescent="0.2">
      <c r="AV103" s="76">
        <f t="shared" si="13"/>
        <v>8</v>
      </c>
      <c r="AW103" s="1" t="str">
        <f>_xlfn.CONCAT($AU97,"LH0",AV103)</f>
        <v>20LH08</v>
      </c>
    </row>
    <row r="104" spans="47:49" ht="14.25" hidden="1" customHeight="1" x14ac:dyDescent="0.2">
      <c r="AV104" s="76">
        <f t="shared" si="13"/>
        <v>9</v>
      </c>
      <c r="AW104" s="1" t="str">
        <f>_xlfn.CONCAT($AU97,"LH0",AV104)</f>
        <v>20LH09</v>
      </c>
    </row>
    <row r="105" spans="47:49" ht="14.25" hidden="1" customHeight="1" x14ac:dyDescent="0.2">
      <c r="AV105" s="76">
        <f t="shared" si="13"/>
        <v>10</v>
      </c>
      <c r="AW105" s="1" t="str">
        <f>_xlfn.CONCAT($AU97,"LH",AV105)</f>
        <v>20LH10</v>
      </c>
    </row>
    <row r="106" spans="47:49" ht="14.25" hidden="1" customHeight="1" x14ac:dyDescent="0.2">
      <c r="AV106" s="76">
        <f t="shared" si="13"/>
        <v>11</v>
      </c>
      <c r="AW106" s="1" t="str">
        <f>_xlfn.CONCAT($AU97,"LH",AV106)</f>
        <v>20LH11</v>
      </c>
    </row>
    <row r="107" spans="47:49" ht="14.25" hidden="1" customHeight="1" x14ac:dyDescent="0.2">
      <c r="AV107" s="76">
        <f t="shared" si="13"/>
        <v>12</v>
      </c>
      <c r="AW107" s="1" t="str">
        <f>_xlfn.CONCAT($AU97,"LH",AV107)</f>
        <v>20LH12</v>
      </c>
    </row>
    <row r="108" spans="47:49" ht="14.25" hidden="1" customHeight="1" x14ac:dyDescent="0.2">
      <c r="AV108" s="76">
        <f t="shared" si="13"/>
        <v>13</v>
      </c>
      <c r="AW108" s="1" t="str">
        <f>_xlfn.CONCAT($AU97,"LH",AV108)</f>
        <v>20LH13</v>
      </c>
    </row>
    <row r="109" spans="47:49" ht="14.25" hidden="1" customHeight="1" x14ac:dyDescent="0.2">
      <c r="AV109" s="76">
        <f t="shared" si="13"/>
        <v>14</v>
      </c>
      <c r="AW109" s="1" t="str">
        <f>_xlfn.CONCAT($AU97,"LH",AV109)</f>
        <v>20LH14</v>
      </c>
    </row>
    <row r="110" spans="47:49" ht="14.25" hidden="1" customHeight="1" x14ac:dyDescent="0.2">
      <c r="AV110" s="76">
        <f t="shared" si="13"/>
        <v>15</v>
      </c>
      <c r="AW110" s="1" t="str">
        <f>_xlfn.CONCAT($AU97,"LH",AV110)</f>
        <v>20LH15</v>
      </c>
    </row>
    <row r="111" spans="47:49" ht="14.25" hidden="1" customHeight="1" x14ac:dyDescent="0.2">
      <c r="AV111" s="76">
        <f t="shared" si="13"/>
        <v>16</v>
      </c>
      <c r="AW111" s="1" t="str">
        <f>_xlfn.CONCAT($AU97,"LH",AV111)</f>
        <v>20LH16</v>
      </c>
    </row>
    <row r="112" spans="47:49" ht="14.25" hidden="1" customHeight="1" x14ac:dyDescent="0.2">
      <c r="AV112" s="76">
        <f t="shared" si="13"/>
        <v>17</v>
      </c>
      <c r="AW112" s="1" t="str">
        <f>_xlfn.CONCAT($AU97,"LH",AV112)</f>
        <v>20LH17</v>
      </c>
    </row>
    <row r="113" spans="47:49" ht="14.25" hidden="1" customHeight="1" x14ac:dyDescent="0.2">
      <c r="AV113" s="76">
        <f t="shared" si="13"/>
        <v>18</v>
      </c>
      <c r="AW113" s="1" t="str">
        <f>_xlfn.CONCAT($AU97,"LH",AV113)</f>
        <v>20LH18</v>
      </c>
    </row>
    <row r="114" spans="47:49" ht="14.25" hidden="1" customHeight="1" x14ac:dyDescent="0.2">
      <c r="AV114" s="76">
        <f t="shared" si="13"/>
        <v>19</v>
      </c>
      <c r="AW114" s="1" t="str">
        <f>_xlfn.CONCAT($AU97,"LH",AV114)</f>
        <v>20LH19</v>
      </c>
    </row>
    <row r="115" spans="47:49" ht="14.25" hidden="1" customHeight="1" x14ac:dyDescent="0.2">
      <c r="AV115" s="76">
        <f t="shared" si="13"/>
        <v>20</v>
      </c>
      <c r="AW115" s="1" t="str">
        <f>_xlfn.CONCAT($AU97,"LH",AV115)</f>
        <v>20LH20</v>
      </c>
    </row>
    <row r="116" spans="47:49" ht="14.25" hidden="1" customHeight="1" x14ac:dyDescent="0.2">
      <c r="AU116" s="1">
        <v>24</v>
      </c>
      <c r="AV116" s="76">
        <v>3</v>
      </c>
      <c r="AW116" s="1" t="str">
        <f>_xlfn.CONCAT($AU116,"LH0",AV116)</f>
        <v>24LH03</v>
      </c>
    </row>
    <row r="117" spans="47:49" ht="14.25" hidden="1" customHeight="1" x14ac:dyDescent="0.2">
      <c r="AV117" s="76">
        <f>AV116+1</f>
        <v>4</v>
      </c>
      <c r="AW117" s="1" t="str">
        <f>_xlfn.CONCAT($AU116,"LH0",AV117)</f>
        <v>24LH04</v>
      </c>
    </row>
    <row r="118" spans="47:49" ht="14.25" hidden="1" customHeight="1" x14ac:dyDescent="0.2">
      <c r="AV118" s="76">
        <f t="shared" ref="AV118:AV134" si="14">AV117+1</f>
        <v>5</v>
      </c>
      <c r="AW118" s="1" t="str">
        <f>_xlfn.CONCAT($AU116,"LH0",AV118)</f>
        <v>24LH05</v>
      </c>
    </row>
    <row r="119" spans="47:49" ht="14.25" hidden="1" customHeight="1" x14ac:dyDescent="0.2">
      <c r="AV119" s="76">
        <f t="shared" si="14"/>
        <v>6</v>
      </c>
      <c r="AW119" s="1" t="str">
        <f>_xlfn.CONCAT($AU116,"LH0",AV119)</f>
        <v>24LH06</v>
      </c>
    </row>
    <row r="120" spans="47:49" ht="14.25" hidden="1" customHeight="1" x14ac:dyDescent="0.2">
      <c r="AV120" s="76">
        <f t="shared" si="14"/>
        <v>7</v>
      </c>
      <c r="AW120" s="1" t="str">
        <f>_xlfn.CONCAT($AU116,"LH0",AV120)</f>
        <v>24LH07</v>
      </c>
    </row>
    <row r="121" spans="47:49" ht="14.25" hidden="1" customHeight="1" x14ac:dyDescent="0.2">
      <c r="AV121" s="76">
        <f t="shared" si="14"/>
        <v>8</v>
      </c>
      <c r="AW121" s="1" t="str">
        <f>_xlfn.CONCAT($AU116,"LH0",AV121)</f>
        <v>24LH08</v>
      </c>
    </row>
    <row r="122" spans="47:49" ht="14.25" hidden="1" customHeight="1" x14ac:dyDescent="0.2">
      <c r="AV122" s="76">
        <f t="shared" si="14"/>
        <v>9</v>
      </c>
      <c r="AW122" s="1" t="str">
        <f>_xlfn.CONCAT($AU116,"LH0",AV122)</f>
        <v>24LH09</v>
      </c>
    </row>
    <row r="123" spans="47:49" ht="14.25" hidden="1" customHeight="1" x14ac:dyDescent="0.2">
      <c r="AV123" s="76">
        <f t="shared" si="14"/>
        <v>10</v>
      </c>
      <c r="AW123" s="1" t="str">
        <f>_xlfn.CONCAT($AU116,"LH",AV123)</f>
        <v>24LH10</v>
      </c>
    </row>
    <row r="124" spans="47:49" ht="14.25" hidden="1" customHeight="1" x14ac:dyDescent="0.2">
      <c r="AV124" s="76">
        <f t="shared" si="14"/>
        <v>11</v>
      </c>
      <c r="AW124" s="1" t="str">
        <f>_xlfn.CONCAT($AU116,"LH",AV124)</f>
        <v>24LH11</v>
      </c>
    </row>
    <row r="125" spans="47:49" ht="14.25" hidden="1" customHeight="1" x14ac:dyDescent="0.2">
      <c r="AV125" s="76">
        <f t="shared" si="14"/>
        <v>12</v>
      </c>
      <c r="AW125" s="1" t="str">
        <f>_xlfn.CONCAT($AU116,"LH",AV125)</f>
        <v>24LH12</v>
      </c>
    </row>
    <row r="126" spans="47:49" ht="14.25" hidden="1" customHeight="1" x14ac:dyDescent="0.2">
      <c r="AV126" s="76">
        <f t="shared" si="14"/>
        <v>13</v>
      </c>
      <c r="AW126" s="1" t="str">
        <f>_xlfn.CONCAT($AU116,"LH",AV126)</f>
        <v>24LH13</v>
      </c>
    </row>
    <row r="127" spans="47:49" ht="14.25" hidden="1" customHeight="1" x14ac:dyDescent="0.2">
      <c r="AV127" s="76">
        <f t="shared" si="14"/>
        <v>14</v>
      </c>
      <c r="AW127" s="1" t="str">
        <f>_xlfn.CONCAT($AU116,"LH",AV127)</f>
        <v>24LH14</v>
      </c>
    </row>
    <row r="128" spans="47:49" ht="14.25" hidden="1" customHeight="1" x14ac:dyDescent="0.2">
      <c r="AV128" s="76">
        <f t="shared" si="14"/>
        <v>15</v>
      </c>
      <c r="AW128" s="1" t="str">
        <f>_xlfn.CONCAT($AU116,"LH",AV128)</f>
        <v>24LH15</v>
      </c>
    </row>
    <row r="129" spans="47:49" ht="14.25" hidden="1" customHeight="1" x14ac:dyDescent="0.2">
      <c r="AV129" s="76">
        <f t="shared" si="14"/>
        <v>16</v>
      </c>
      <c r="AW129" s="1" t="str">
        <f>_xlfn.CONCAT($AU116,"LH",AV129)</f>
        <v>24LH16</v>
      </c>
    </row>
    <row r="130" spans="47:49" ht="14.25" hidden="1" customHeight="1" x14ac:dyDescent="0.2">
      <c r="AV130" s="76">
        <f t="shared" si="14"/>
        <v>17</v>
      </c>
      <c r="AW130" s="1" t="str">
        <f>_xlfn.CONCAT($AU116,"LH",AV130)</f>
        <v>24LH17</v>
      </c>
    </row>
    <row r="131" spans="47:49" ht="14.25" hidden="1" customHeight="1" x14ac:dyDescent="0.2">
      <c r="AV131" s="76">
        <f t="shared" si="14"/>
        <v>18</v>
      </c>
      <c r="AW131" s="1" t="str">
        <f>_xlfn.CONCAT($AU116,"LH",AV131)</f>
        <v>24LH18</v>
      </c>
    </row>
    <row r="132" spans="47:49" ht="14.25" hidden="1" customHeight="1" x14ac:dyDescent="0.2">
      <c r="AV132" s="76">
        <f t="shared" si="14"/>
        <v>19</v>
      </c>
      <c r="AW132" s="1" t="str">
        <f>_xlfn.CONCAT($AU116,"LH",AV132)</f>
        <v>24LH19</v>
      </c>
    </row>
    <row r="133" spans="47:49" ht="14.25" hidden="1" customHeight="1" x14ac:dyDescent="0.2">
      <c r="AV133" s="76">
        <f t="shared" si="14"/>
        <v>20</v>
      </c>
      <c r="AW133" s="1" t="str">
        <f>_xlfn.CONCAT($AU116,"LH",AV133)</f>
        <v>24LH20</v>
      </c>
    </row>
    <row r="134" spans="47:49" ht="14.25" hidden="1" customHeight="1" x14ac:dyDescent="0.2">
      <c r="AV134" s="76">
        <f t="shared" si="14"/>
        <v>21</v>
      </c>
      <c r="AW134" s="1" t="str">
        <f>_xlfn.CONCAT($AU116,"LH",AV134)</f>
        <v>24LH21</v>
      </c>
    </row>
    <row r="135" spans="47:49" ht="14.25" hidden="1" customHeight="1" x14ac:dyDescent="0.2">
      <c r="AU135" s="1">
        <v>28</v>
      </c>
      <c r="AV135" s="76">
        <v>5</v>
      </c>
      <c r="AW135" s="1" t="str">
        <f>_xlfn.CONCAT($AU135,"LH0",AV135)</f>
        <v>28LH05</v>
      </c>
    </row>
    <row r="136" spans="47:49" ht="14.25" hidden="1" customHeight="1" x14ac:dyDescent="0.2">
      <c r="AV136" s="76">
        <f>AV135+1</f>
        <v>6</v>
      </c>
      <c r="AW136" s="1" t="str">
        <f>_xlfn.CONCAT($AU135,"LH0",AV136)</f>
        <v>28LH06</v>
      </c>
    </row>
    <row r="137" spans="47:49" ht="14.25" hidden="1" customHeight="1" x14ac:dyDescent="0.2">
      <c r="AV137" s="76">
        <f t="shared" ref="AV137:AV153" si="15">AV136+1</f>
        <v>7</v>
      </c>
      <c r="AW137" s="1" t="str">
        <f>_xlfn.CONCAT($AU135,"LH0",AV137)</f>
        <v>28LH07</v>
      </c>
    </row>
    <row r="138" spans="47:49" ht="14.25" hidden="1" customHeight="1" x14ac:dyDescent="0.2">
      <c r="AV138" s="76">
        <f t="shared" si="15"/>
        <v>8</v>
      </c>
      <c r="AW138" s="1" t="str">
        <f>_xlfn.CONCAT($AU135,"LH0",AV138)</f>
        <v>28LH08</v>
      </c>
    </row>
    <row r="139" spans="47:49" ht="14.25" hidden="1" customHeight="1" x14ac:dyDescent="0.2">
      <c r="AV139" s="76">
        <f t="shared" si="15"/>
        <v>9</v>
      </c>
      <c r="AW139" s="1" t="str">
        <f>_xlfn.CONCAT($AU135,"LH0",AV139)</f>
        <v>28LH09</v>
      </c>
    </row>
    <row r="140" spans="47:49" ht="14.25" hidden="1" customHeight="1" x14ac:dyDescent="0.2">
      <c r="AV140" s="76">
        <f t="shared" si="15"/>
        <v>10</v>
      </c>
      <c r="AW140" s="1" t="str">
        <f>_xlfn.CONCAT($AU135,"LH",AV140)</f>
        <v>28LH10</v>
      </c>
    </row>
    <row r="141" spans="47:49" ht="14.25" hidden="1" customHeight="1" x14ac:dyDescent="0.2">
      <c r="AV141" s="76">
        <f t="shared" si="15"/>
        <v>11</v>
      </c>
      <c r="AW141" s="1" t="str">
        <f>_xlfn.CONCAT($AU135,"LH",AV141)</f>
        <v>28LH11</v>
      </c>
    </row>
    <row r="142" spans="47:49" ht="14.25" hidden="1" customHeight="1" x14ac:dyDescent="0.2">
      <c r="AV142" s="76">
        <f t="shared" si="15"/>
        <v>12</v>
      </c>
      <c r="AW142" s="1" t="str">
        <f>_xlfn.CONCAT($AU135,"LH",AV142)</f>
        <v>28LH12</v>
      </c>
    </row>
    <row r="143" spans="47:49" ht="14.25" hidden="1" customHeight="1" x14ac:dyDescent="0.2">
      <c r="AV143" s="76">
        <f t="shared" si="15"/>
        <v>13</v>
      </c>
      <c r="AW143" s="1" t="str">
        <f>_xlfn.CONCAT($AU135,"LH",AV143)</f>
        <v>28LH13</v>
      </c>
    </row>
    <row r="144" spans="47:49" ht="14.25" hidden="1" customHeight="1" x14ac:dyDescent="0.2">
      <c r="AV144" s="76">
        <f t="shared" si="15"/>
        <v>14</v>
      </c>
      <c r="AW144" s="1" t="str">
        <f>_xlfn.CONCAT($AU135,"LH",AV144)</f>
        <v>28LH14</v>
      </c>
    </row>
    <row r="145" spans="47:49" ht="14.25" hidden="1" customHeight="1" x14ac:dyDescent="0.2">
      <c r="AV145" s="76">
        <f t="shared" si="15"/>
        <v>15</v>
      </c>
      <c r="AW145" s="1" t="str">
        <f>_xlfn.CONCAT($AU135,"LH",AV145)</f>
        <v>28LH15</v>
      </c>
    </row>
    <row r="146" spans="47:49" ht="14.25" hidden="1" customHeight="1" x14ac:dyDescent="0.2">
      <c r="AV146" s="76">
        <f t="shared" si="15"/>
        <v>16</v>
      </c>
      <c r="AW146" s="1" t="str">
        <f>_xlfn.CONCAT($AU135,"LH",AV146)</f>
        <v>28LH16</v>
      </c>
    </row>
    <row r="147" spans="47:49" ht="14.25" hidden="1" customHeight="1" x14ac:dyDescent="0.2">
      <c r="AV147" s="76">
        <f t="shared" si="15"/>
        <v>17</v>
      </c>
      <c r="AW147" s="1" t="str">
        <f>_xlfn.CONCAT($AU135,"LH",AV147)</f>
        <v>28LH17</v>
      </c>
    </row>
    <row r="148" spans="47:49" ht="14.25" hidden="1" customHeight="1" x14ac:dyDescent="0.2">
      <c r="AV148" s="76">
        <f t="shared" si="15"/>
        <v>18</v>
      </c>
      <c r="AW148" s="1" t="str">
        <f>_xlfn.CONCAT($AU135,"LH",AV148)</f>
        <v>28LH18</v>
      </c>
    </row>
    <row r="149" spans="47:49" ht="14.25" hidden="1" customHeight="1" x14ac:dyDescent="0.2">
      <c r="AV149" s="76">
        <f t="shared" si="15"/>
        <v>19</v>
      </c>
      <c r="AW149" s="1" t="str">
        <f>_xlfn.CONCAT($AU135,"LH",AV149)</f>
        <v>28LH19</v>
      </c>
    </row>
    <row r="150" spans="47:49" ht="14.25" hidden="1" customHeight="1" x14ac:dyDescent="0.2">
      <c r="AV150" s="76">
        <f t="shared" si="15"/>
        <v>20</v>
      </c>
      <c r="AW150" s="1" t="str">
        <f>_xlfn.CONCAT($AU135,"LH",AV150)</f>
        <v>28LH20</v>
      </c>
    </row>
    <row r="151" spans="47:49" ht="14.25" hidden="1" customHeight="1" x14ac:dyDescent="0.2">
      <c r="AV151" s="76">
        <f t="shared" si="15"/>
        <v>21</v>
      </c>
      <c r="AW151" s="1" t="str">
        <f>_xlfn.CONCAT($AU135,"LH",AV151)</f>
        <v>28LH21</v>
      </c>
    </row>
    <row r="152" spans="47:49" ht="14.25" hidden="1" customHeight="1" x14ac:dyDescent="0.2">
      <c r="AV152" s="76">
        <f t="shared" si="15"/>
        <v>22</v>
      </c>
      <c r="AW152" s="1" t="str">
        <f>_xlfn.CONCAT($AU135,"LH",AV152)</f>
        <v>28LH22</v>
      </c>
    </row>
    <row r="153" spans="47:49" ht="14.25" hidden="1" customHeight="1" x14ac:dyDescent="0.2">
      <c r="AV153" s="76">
        <f t="shared" si="15"/>
        <v>23</v>
      </c>
      <c r="AW153" s="1" t="str">
        <f>_xlfn.CONCAT($AU135,"LH",AV153)</f>
        <v>28LH23</v>
      </c>
    </row>
    <row r="154" spans="47:49" ht="14.25" hidden="1" customHeight="1" x14ac:dyDescent="0.2">
      <c r="AU154" s="1">
        <v>32</v>
      </c>
      <c r="AV154" s="76">
        <v>6</v>
      </c>
      <c r="AW154" s="1" t="str">
        <f>_xlfn.CONCAT($AU154,"LH0",AV154)</f>
        <v>32LH06</v>
      </c>
    </row>
    <row r="155" spans="47:49" ht="14.25" hidden="1" customHeight="1" x14ac:dyDescent="0.2">
      <c r="AV155" s="76">
        <f>AV154+1</f>
        <v>7</v>
      </c>
      <c r="AW155" s="1" t="str">
        <f>_xlfn.CONCAT($AU154,"LH0",AV155)</f>
        <v>32LH07</v>
      </c>
    </row>
    <row r="156" spans="47:49" ht="14.25" hidden="1" customHeight="1" x14ac:dyDescent="0.2">
      <c r="AV156" s="76">
        <f t="shared" ref="AV156:AV172" si="16">AV155+1</f>
        <v>8</v>
      </c>
      <c r="AW156" s="1" t="str">
        <f>_xlfn.CONCAT($AU154,"LH0",AV156)</f>
        <v>32LH08</v>
      </c>
    </row>
    <row r="157" spans="47:49" ht="14.25" hidden="1" customHeight="1" x14ac:dyDescent="0.2">
      <c r="AV157" s="76">
        <f t="shared" si="16"/>
        <v>9</v>
      </c>
      <c r="AW157" s="1" t="str">
        <f>_xlfn.CONCAT($AU154,"LH0",AV157)</f>
        <v>32LH09</v>
      </c>
    </row>
    <row r="158" spans="47:49" ht="14.25" hidden="1" customHeight="1" x14ac:dyDescent="0.2">
      <c r="AV158" s="76">
        <f t="shared" si="16"/>
        <v>10</v>
      </c>
      <c r="AW158" s="1" t="str">
        <f>_xlfn.CONCAT($AU154,"LH",AV158)</f>
        <v>32LH10</v>
      </c>
    </row>
    <row r="159" spans="47:49" ht="14.25" hidden="1" customHeight="1" x14ac:dyDescent="0.2">
      <c r="AV159" s="76">
        <f t="shared" si="16"/>
        <v>11</v>
      </c>
      <c r="AW159" s="1" t="str">
        <f>_xlfn.CONCAT($AU154,"LH",AV159)</f>
        <v>32LH11</v>
      </c>
    </row>
    <row r="160" spans="47:49" ht="14.25" hidden="1" customHeight="1" x14ac:dyDescent="0.2">
      <c r="AV160" s="76">
        <f t="shared" si="16"/>
        <v>12</v>
      </c>
      <c r="AW160" s="1" t="str">
        <f>_xlfn.CONCAT($AU154,"LH",AV160)</f>
        <v>32LH12</v>
      </c>
    </row>
    <row r="161" spans="47:49" ht="14.25" hidden="1" customHeight="1" x14ac:dyDescent="0.2">
      <c r="AV161" s="76">
        <f t="shared" si="16"/>
        <v>13</v>
      </c>
      <c r="AW161" s="1" t="str">
        <f>_xlfn.CONCAT($AU154,"LH",AV161)</f>
        <v>32LH13</v>
      </c>
    </row>
    <row r="162" spans="47:49" ht="14.25" hidden="1" customHeight="1" x14ac:dyDescent="0.2">
      <c r="AV162" s="76">
        <f t="shared" si="16"/>
        <v>14</v>
      </c>
      <c r="AW162" s="1" t="str">
        <f>_xlfn.CONCAT($AU154,"LH",AV162)</f>
        <v>32LH14</v>
      </c>
    </row>
    <row r="163" spans="47:49" ht="14.25" hidden="1" customHeight="1" x14ac:dyDescent="0.2">
      <c r="AV163" s="76">
        <f t="shared" si="16"/>
        <v>15</v>
      </c>
      <c r="AW163" s="1" t="str">
        <f>_xlfn.CONCAT($AU154,"LH",AV163)</f>
        <v>32LH15</v>
      </c>
    </row>
    <row r="164" spans="47:49" ht="14.25" hidden="1" customHeight="1" x14ac:dyDescent="0.2">
      <c r="AV164" s="76">
        <f t="shared" si="16"/>
        <v>16</v>
      </c>
      <c r="AW164" s="1" t="str">
        <f>_xlfn.CONCAT($AU154,"LH",AV164)</f>
        <v>32LH16</v>
      </c>
    </row>
    <row r="165" spans="47:49" ht="14.25" hidden="1" customHeight="1" x14ac:dyDescent="0.2">
      <c r="AV165" s="76">
        <f t="shared" si="16"/>
        <v>17</v>
      </c>
      <c r="AW165" s="1" t="str">
        <f>_xlfn.CONCAT($AU154,"LH",AV165)</f>
        <v>32LH17</v>
      </c>
    </row>
    <row r="166" spans="47:49" ht="14.25" hidden="1" customHeight="1" x14ac:dyDescent="0.2">
      <c r="AV166" s="76">
        <f t="shared" si="16"/>
        <v>18</v>
      </c>
      <c r="AW166" s="1" t="str">
        <f>_xlfn.CONCAT($AU154,"LH",AV166)</f>
        <v>32LH18</v>
      </c>
    </row>
    <row r="167" spans="47:49" ht="14.25" hidden="1" customHeight="1" x14ac:dyDescent="0.2">
      <c r="AV167" s="76">
        <f t="shared" si="16"/>
        <v>19</v>
      </c>
      <c r="AW167" s="1" t="str">
        <f>_xlfn.CONCAT($AU154,"LH",AV167)</f>
        <v>32LH19</v>
      </c>
    </row>
    <row r="168" spans="47:49" ht="14.25" hidden="1" customHeight="1" x14ac:dyDescent="0.2">
      <c r="AV168" s="76">
        <f t="shared" si="16"/>
        <v>20</v>
      </c>
      <c r="AW168" s="1" t="str">
        <f>_xlfn.CONCAT($AU154,"LH",AV168)</f>
        <v>32LH20</v>
      </c>
    </row>
    <row r="169" spans="47:49" ht="14.25" hidden="1" customHeight="1" x14ac:dyDescent="0.2">
      <c r="AV169" s="76">
        <f t="shared" si="16"/>
        <v>21</v>
      </c>
      <c r="AW169" s="1" t="str">
        <f>_xlfn.CONCAT($AU154,"LH",AV169)</f>
        <v>32LH21</v>
      </c>
    </row>
    <row r="170" spans="47:49" ht="14.25" hidden="1" customHeight="1" x14ac:dyDescent="0.2">
      <c r="AV170" s="76">
        <f t="shared" si="16"/>
        <v>22</v>
      </c>
      <c r="AW170" s="1" t="str">
        <f>_xlfn.CONCAT($AU154,"LH",AV170)</f>
        <v>32LH22</v>
      </c>
    </row>
    <row r="171" spans="47:49" ht="14.25" hidden="1" customHeight="1" x14ac:dyDescent="0.2">
      <c r="AV171" s="76">
        <f t="shared" si="16"/>
        <v>23</v>
      </c>
      <c r="AW171" s="1" t="str">
        <f>_xlfn.CONCAT($AU154,"LH",AV171)</f>
        <v>32LH23</v>
      </c>
    </row>
    <row r="172" spans="47:49" ht="14.25" hidden="1" customHeight="1" x14ac:dyDescent="0.2">
      <c r="AV172" s="76">
        <f t="shared" si="16"/>
        <v>24</v>
      </c>
      <c r="AW172" s="1" t="str">
        <f>_xlfn.CONCAT($AU154,"LH",AV172)</f>
        <v>32LH24</v>
      </c>
    </row>
    <row r="173" spans="47:49" ht="14.25" hidden="1" customHeight="1" x14ac:dyDescent="0.2">
      <c r="AU173" s="1">
        <v>36</v>
      </c>
      <c r="AV173" s="76">
        <v>7</v>
      </c>
      <c r="AW173" s="1" t="str">
        <f>_xlfn.CONCAT($AU173,"LH0",AV173)</f>
        <v>36LH07</v>
      </c>
    </row>
    <row r="174" spans="47:49" ht="14.25" hidden="1" customHeight="1" x14ac:dyDescent="0.2">
      <c r="AV174" s="76">
        <f>AV173+1</f>
        <v>8</v>
      </c>
      <c r="AW174" s="1" t="str">
        <f>_xlfn.CONCAT($AU173,"LH0",AV174)</f>
        <v>36LH08</v>
      </c>
    </row>
    <row r="175" spans="47:49" ht="14.25" hidden="1" customHeight="1" x14ac:dyDescent="0.2">
      <c r="AV175" s="76">
        <f t="shared" ref="AV175:AV191" si="17">AV174+1</f>
        <v>9</v>
      </c>
      <c r="AW175" s="1" t="str">
        <f>_xlfn.CONCAT($AU173,"LH0",AV175)</f>
        <v>36LH09</v>
      </c>
    </row>
    <row r="176" spans="47:49" ht="14.25" hidden="1" customHeight="1" x14ac:dyDescent="0.2">
      <c r="AV176" s="76">
        <f t="shared" si="17"/>
        <v>10</v>
      </c>
      <c r="AW176" s="1" t="str">
        <f>_xlfn.CONCAT($AU173,"LH",AV176)</f>
        <v>36LH10</v>
      </c>
    </row>
    <row r="177" spans="47:49" ht="14.25" hidden="1" customHeight="1" x14ac:dyDescent="0.2">
      <c r="AV177" s="76">
        <f t="shared" si="17"/>
        <v>11</v>
      </c>
      <c r="AW177" s="1" t="str">
        <f>_xlfn.CONCAT($AU173,"LH",AV177)</f>
        <v>36LH11</v>
      </c>
    </row>
    <row r="178" spans="47:49" ht="14.25" hidden="1" customHeight="1" x14ac:dyDescent="0.2">
      <c r="AV178" s="76">
        <f t="shared" si="17"/>
        <v>12</v>
      </c>
      <c r="AW178" s="1" t="str">
        <f>_xlfn.CONCAT($AU173,"LH",AV178)</f>
        <v>36LH12</v>
      </c>
    </row>
    <row r="179" spans="47:49" ht="14.25" hidden="1" customHeight="1" x14ac:dyDescent="0.2">
      <c r="AV179" s="76">
        <f t="shared" si="17"/>
        <v>13</v>
      </c>
      <c r="AW179" s="1" t="str">
        <f>_xlfn.CONCAT($AU173,"LH",AV179)</f>
        <v>36LH13</v>
      </c>
    </row>
    <row r="180" spans="47:49" ht="14.25" hidden="1" customHeight="1" x14ac:dyDescent="0.2">
      <c r="AV180" s="76">
        <f t="shared" si="17"/>
        <v>14</v>
      </c>
      <c r="AW180" s="1" t="str">
        <f>_xlfn.CONCAT($AU173,"LH",AV180)</f>
        <v>36LH14</v>
      </c>
    </row>
    <row r="181" spans="47:49" ht="14.25" hidden="1" customHeight="1" x14ac:dyDescent="0.2">
      <c r="AV181" s="76">
        <f t="shared" si="17"/>
        <v>15</v>
      </c>
      <c r="AW181" s="1" t="str">
        <f>_xlfn.CONCAT($AU173,"LH",AV181)</f>
        <v>36LH15</v>
      </c>
    </row>
    <row r="182" spans="47:49" ht="14.25" hidden="1" customHeight="1" x14ac:dyDescent="0.2">
      <c r="AV182" s="76">
        <f t="shared" si="17"/>
        <v>16</v>
      </c>
      <c r="AW182" s="1" t="str">
        <f>_xlfn.CONCAT($AU173,"LH",AV182)</f>
        <v>36LH16</v>
      </c>
    </row>
    <row r="183" spans="47:49" ht="14.25" hidden="1" customHeight="1" x14ac:dyDescent="0.2">
      <c r="AV183" s="76">
        <f t="shared" si="17"/>
        <v>17</v>
      </c>
      <c r="AW183" s="1" t="str">
        <f>_xlfn.CONCAT($AU173,"LH",AV183)</f>
        <v>36LH17</v>
      </c>
    </row>
    <row r="184" spans="47:49" ht="14.25" hidden="1" customHeight="1" x14ac:dyDescent="0.2">
      <c r="AV184" s="76">
        <f t="shared" si="17"/>
        <v>18</v>
      </c>
      <c r="AW184" s="1" t="str">
        <f>_xlfn.CONCAT($AU173,"LH",AV184)</f>
        <v>36LH18</v>
      </c>
    </row>
    <row r="185" spans="47:49" ht="14.25" hidden="1" customHeight="1" x14ac:dyDescent="0.2">
      <c r="AV185" s="76">
        <f t="shared" si="17"/>
        <v>19</v>
      </c>
      <c r="AW185" s="1" t="str">
        <f>_xlfn.CONCAT($AU173,"LH",AV185)</f>
        <v>36LH19</v>
      </c>
    </row>
    <row r="186" spans="47:49" ht="14.25" hidden="1" customHeight="1" x14ac:dyDescent="0.2">
      <c r="AV186" s="76">
        <f t="shared" si="17"/>
        <v>20</v>
      </c>
      <c r="AW186" s="1" t="str">
        <f>_xlfn.CONCAT($AU173,"LH",AV186)</f>
        <v>36LH20</v>
      </c>
    </row>
    <row r="187" spans="47:49" ht="14.25" hidden="1" customHeight="1" x14ac:dyDescent="0.2">
      <c r="AV187" s="76">
        <f t="shared" si="17"/>
        <v>21</v>
      </c>
      <c r="AW187" s="1" t="str">
        <f>_xlfn.CONCAT($AU173,"LH",AV187)</f>
        <v>36LH21</v>
      </c>
    </row>
    <row r="188" spans="47:49" ht="14.25" hidden="1" customHeight="1" x14ac:dyDescent="0.2">
      <c r="AV188" s="76">
        <f t="shared" si="17"/>
        <v>22</v>
      </c>
      <c r="AW188" s="1" t="str">
        <f>_xlfn.CONCAT($AU173,"LH",AV188)</f>
        <v>36LH22</v>
      </c>
    </row>
    <row r="189" spans="47:49" ht="14.25" hidden="1" customHeight="1" x14ac:dyDescent="0.2">
      <c r="AV189" s="76">
        <f t="shared" si="17"/>
        <v>23</v>
      </c>
      <c r="AW189" s="1" t="str">
        <f>_xlfn.CONCAT($AU173,"LH",AV189)</f>
        <v>36LH23</v>
      </c>
    </row>
    <row r="190" spans="47:49" ht="14.25" hidden="1" customHeight="1" x14ac:dyDescent="0.2">
      <c r="AV190" s="76">
        <f t="shared" si="17"/>
        <v>24</v>
      </c>
      <c r="AW190" s="1" t="str">
        <f>_xlfn.CONCAT($AU173,"LH",AV190)</f>
        <v>36LH24</v>
      </c>
    </row>
    <row r="191" spans="47:49" ht="14.25" hidden="1" customHeight="1" x14ac:dyDescent="0.2">
      <c r="AV191" s="76">
        <f t="shared" si="17"/>
        <v>25</v>
      </c>
      <c r="AW191" s="1" t="str">
        <f>_xlfn.CONCAT($AU173,"LH",AV191)</f>
        <v>36LH25</v>
      </c>
    </row>
    <row r="192" spans="47:49" ht="14.25" hidden="1" customHeight="1" x14ac:dyDescent="0.2">
      <c r="AU192" s="1">
        <v>40</v>
      </c>
      <c r="AV192" s="76">
        <v>8</v>
      </c>
      <c r="AW192" s="1" t="str">
        <f>_xlfn.CONCAT($AU192,"LH0",AV192)</f>
        <v>40LH08</v>
      </c>
    </row>
    <row r="193" spans="48:49" ht="14.25" hidden="1" customHeight="1" x14ac:dyDescent="0.2">
      <c r="AV193" s="76">
        <f>AV192+1</f>
        <v>9</v>
      </c>
      <c r="AW193" s="1" t="str">
        <f>_xlfn.CONCAT($AU192,"LH0",AV193)</f>
        <v>40LH09</v>
      </c>
    </row>
    <row r="194" spans="48:49" ht="14.25" hidden="1" customHeight="1" x14ac:dyDescent="0.2">
      <c r="AV194" s="76">
        <f t="shared" ref="AV194:AV209" si="18">AV193+1</f>
        <v>10</v>
      </c>
      <c r="AW194" s="1" t="str">
        <f>_xlfn.CONCAT($AU192,"LH",AV194)</f>
        <v>40LH10</v>
      </c>
    </row>
    <row r="195" spans="48:49" ht="14.25" hidden="1" customHeight="1" x14ac:dyDescent="0.2">
      <c r="AV195" s="76">
        <f t="shared" si="18"/>
        <v>11</v>
      </c>
      <c r="AW195" s="1" t="str">
        <f>_xlfn.CONCAT($AU192,"LH",AV195)</f>
        <v>40LH11</v>
      </c>
    </row>
    <row r="196" spans="48:49" ht="14.25" hidden="1" customHeight="1" x14ac:dyDescent="0.2">
      <c r="AV196" s="76">
        <f t="shared" si="18"/>
        <v>12</v>
      </c>
      <c r="AW196" s="1" t="str">
        <f>_xlfn.CONCAT($AU192,"LH",AV196)</f>
        <v>40LH12</v>
      </c>
    </row>
    <row r="197" spans="48:49" ht="14.25" hidden="1" customHeight="1" x14ac:dyDescent="0.2">
      <c r="AV197" s="76">
        <f t="shared" si="18"/>
        <v>13</v>
      </c>
      <c r="AW197" s="1" t="str">
        <f>_xlfn.CONCAT($AU192,"LH",AV197)</f>
        <v>40LH13</v>
      </c>
    </row>
    <row r="198" spans="48:49" ht="14.25" hidden="1" customHeight="1" x14ac:dyDescent="0.2">
      <c r="AV198" s="76">
        <f t="shared" si="18"/>
        <v>14</v>
      </c>
      <c r="AW198" s="1" t="str">
        <f>_xlfn.CONCAT($AU192,"LH",AV198)</f>
        <v>40LH14</v>
      </c>
    </row>
    <row r="199" spans="48:49" ht="14.25" hidden="1" customHeight="1" x14ac:dyDescent="0.2">
      <c r="AV199" s="76">
        <f t="shared" si="18"/>
        <v>15</v>
      </c>
      <c r="AW199" s="1" t="str">
        <f>_xlfn.CONCAT($AU192,"LH",AV199)</f>
        <v>40LH15</v>
      </c>
    </row>
    <row r="200" spans="48:49" ht="14.25" hidden="1" customHeight="1" x14ac:dyDescent="0.2">
      <c r="AV200" s="76">
        <f t="shared" si="18"/>
        <v>16</v>
      </c>
      <c r="AW200" s="1" t="str">
        <f>_xlfn.CONCAT($AU192,"LH",AV200)</f>
        <v>40LH16</v>
      </c>
    </row>
    <row r="201" spans="48:49" ht="14.25" hidden="1" customHeight="1" x14ac:dyDescent="0.2">
      <c r="AV201" s="76">
        <f t="shared" si="18"/>
        <v>17</v>
      </c>
      <c r="AW201" s="1" t="str">
        <f>_xlfn.CONCAT($AU192,"LH",AV201)</f>
        <v>40LH17</v>
      </c>
    </row>
    <row r="202" spans="48:49" ht="14.25" hidden="1" customHeight="1" x14ac:dyDescent="0.2">
      <c r="AV202" s="76">
        <f t="shared" si="18"/>
        <v>18</v>
      </c>
      <c r="AW202" s="1" t="str">
        <f>_xlfn.CONCAT($AU192,"LH",AV202)</f>
        <v>40LH18</v>
      </c>
    </row>
    <row r="203" spans="48:49" ht="14.25" hidden="1" customHeight="1" x14ac:dyDescent="0.2">
      <c r="AV203" s="76">
        <f t="shared" si="18"/>
        <v>19</v>
      </c>
      <c r="AW203" s="1" t="str">
        <f>_xlfn.CONCAT($AU192,"LH",AV203)</f>
        <v>40LH19</v>
      </c>
    </row>
    <row r="204" spans="48:49" ht="14.25" hidden="1" customHeight="1" x14ac:dyDescent="0.2">
      <c r="AV204" s="76">
        <f t="shared" si="18"/>
        <v>20</v>
      </c>
      <c r="AW204" s="1" t="str">
        <f>_xlfn.CONCAT($AU192,"LH",AV204)</f>
        <v>40LH20</v>
      </c>
    </row>
    <row r="205" spans="48:49" ht="14.25" hidden="1" customHeight="1" x14ac:dyDescent="0.2">
      <c r="AV205" s="76">
        <f t="shared" si="18"/>
        <v>21</v>
      </c>
      <c r="AW205" s="1" t="str">
        <f>_xlfn.CONCAT($AU192,"LH",AV205)</f>
        <v>40LH21</v>
      </c>
    </row>
    <row r="206" spans="48:49" ht="14.25" hidden="1" customHeight="1" x14ac:dyDescent="0.2">
      <c r="AV206" s="76">
        <f t="shared" si="18"/>
        <v>22</v>
      </c>
      <c r="AW206" s="1" t="str">
        <f>_xlfn.CONCAT($AU192,"LH",AV206)</f>
        <v>40LH22</v>
      </c>
    </row>
    <row r="207" spans="48:49" ht="14.25" hidden="1" customHeight="1" x14ac:dyDescent="0.2">
      <c r="AV207" s="76">
        <f t="shared" si="18"/>
        <v>23</v>
      </c>
      <c r="AW207" s="1" t="str">
        <f>_xlfn.CONCAT($AU192,"LH",AV207)</f>
        <v>40LH23</v>
      </c>
    </row>
    <row r="208" spans="48:49" ht="14.25" hidden="1" customHeight="1" x14ac:dyDescent="0.2">
      <c r="AV208" s="76">
        <f t="shared" si="18"/>
        <v>24</v>
      </c>
      <c r="AW208" s="1" t="str">
        <f>_xlfn.CONCAT($AU192,"LH",AV208)</f>
        <v>40LH24</v>
      </c>
    </row>
    <row r="209" spans="47:49" ht="14.25" hidden="1" customHeight="1" x14ac:dyDescent="0.2">
      <c r="AV209" s="76">
        <f t="shared" si="18"/>
        <v>25</v>
      </c>
      <c r="AW209" s="1" t="str">
        <f>_xlfn.CONCAT($AU192,"LH",AV209)</f>
        <v>40LH25</v>
      </c>
    </row>
    <row r="210" spans="47:49" ht="14.25" hidden="1" customHeight="1" x14ac:dyDescent="0.2">
      <c r="AU210" s="1">
        <v>44</v>
      </c>
      <c r="AV210" s="76">
        <v>9</v>
      </c>
      <c r="AW210" s="1" t="str">
        <f>_xlfn.CONCAT($AU210,"LH0",AV210)</f>
        <v>44LH09</v>
      </c>
    </row>
    <row r="211" spans="47:49" ht="14.25" hidden="1" customHeight="1" x14ac:dyDescent="0.2">
      <c r="AV211" s="76">
        <f>AV210+1</f>
        <v>10</v>
      </c>
      <c r="AW211" s="1" t="str">
        <f>_xlfn.CONCAT($AU210,"LH",AV211)</f>
        <v>44LH10</v>
      </c>
    </row>
    <row r="212" spans="47:49" ht="14.25" hidden="1" customHeight="1" x14ac:dyDescent="0.2">
      <c r="AV212" s="76">
        <f t="shared" ref="AV212:AV226" si="19">AV211+1</f>
        <v>11</v>
      </c>
      <c r="AW212" s="1" t="str">
        <f>_xlfn.CONCAT($AU210,"LH",AV212)</f>
        <v>44LH11</v>
      </c>
    </row>
    <row r="213" spans="47:49" ht="14.25" hidden="1" customHeight="1" x14ac:dyDescent="0.2">
      <c r="AV213" s="76">
        <f t="shared" si="19"/>
        <v>12</v>
      </c>
      <c r="AW213" s="1" t="str">
        <f>_xlfn.CONCAT($AU210,"LH",AV213)</f>
        <v>44LH12</v>
      </c>
    </row>
    <row r="214" spans="47:49" ht="14.25" hidden="1" customHeight="1" x14ac:dyDescent="0.2">
      <c r="AV214" s="76">
        <f t="shared" si="19"/>
        <v>13</v>
      </c>
      <c r="AW214" s="1" t="str">
        <f>_xlfn.CONCAT($AU210,"LH",AV214)</f>
        <v>44LH13</v>
      </c>
    </row>
    <row r="215" spans="47:49" ht="14.25" hidden="1" customHeight="1" x14ac:dyDescent="0.2">
      <c r="AV215" s="76">
        <f t="shared" si="19"/>
        <v>14</v>
      </c>
      <c r="AW215" s="1" t="str">
        <f>_xlfn.CONCAT($AU210,"LH",AV215)</f>
        <v>44LH14</v>
      </c>
    </row>
    <row r="216" spans="47:49" ht="14.25" hidden="1" customHeight="1" x14ac:dyDescent="0.2">
      <c r="AV216" s="76">
        <f t="shared" si="19"/>
        <v>15</v>
      </c>
      <c r="AW216" s="1" t="str">
        <f>_xlfn.CONCAT($AU210,"LH",AV216)</f>
        <v>44LH15</v>
      </c>
    </row>
    <row r="217" spans="47:49" ht="14.25" hidden="1" customHeight="1" x14ac:dyDescent="0.2">
      <c r="AV217" s="76">
        <f t="shared" si="19"/>
        <v>16</v>
      </c>
      <c r="AW217" s="1" t="str">
        <f>_xlfn.CONCAT($AU210,"LH",AV217)</f>
        <v>44LH16</v>
      </c>
    </row>
    <row r="218" spans="47:49" ht="14.25" hidden="1" customHeight="1" x14ac:dyDescent="0.2">
      <c r="AV218" s="76">
        <f t="shared" si="19"/>
        <v>17</v>
      </c>
      <c r="AW218" s="1" t="str">
        <f>_xlfn.CONCAT($AU210,"LH",AV218)</f>
        <v>44LH17</v>
      </c>
    </row>
    <row r="219" spans="47:49" ht="14.25" hidden="1" customHeight="1" x14ac:dyDescent="0.2">
      <c r="AV219" s="76">
        <f t="shared" si="19"/>
        <v>18</v>
      </c>
      <c r="AW219" s="1" t="str">
        <f>_xlfn.CONCAT($AU210,"LH",AV219)</f>
        <v>44LH18</v>
      </c>
    </row>
    <row r="220" spans="47:49" ht="14.25" hidden="1" customHeight="1" x14ac:dyDescent="0.2">
      <c r="AV220" s="76">
        <f t="shared" si="19"/>
        <v>19</v>
      </c>
      <c r="AW220" s="1" t="str">
        <f>_xlfn.CONCAT($AU210,"LH",AV220)</f>
        <v>44LH19</v>
      </c>
    </row>
    <row r="221" spans="47:49" ht="14.25" hidden="1" customHeight="1" x14ac:dyDescent="0.2">
      <c r="AV221" s="76">
        <f t="shared" si="19"/>
        <v>20</v>
      </c>
      <c r="AW221" s="1" t="str">
        <f>_xlfn.CONCAT($AU210,"LH",AV221)</f>
        <v>44LH20</v>
      </c>
    </row>
    <row r="222" spans="47:49" ht="14.25" hidden="1" customHeight="1" x14ac:dyDescent="0.2">
      <c r="AV222" s="76">
        <f t="shared" si="19"/>
        <v>21</v>
      </c>
      <c r="AW222" s="1" t="str">
        <f>_xlfn.CONCAT($AU210,"LH",AV222)</f>
        <v>44LH21</v>
      </c>
    </row>
    <row r="223" spans="47:49" ht="14.25" hidden="1" customHeight="1" x14ac:dyDescent="0.2">
      <c r="AV223" s="76">
        <f t="shared" si="19"/>
        <v>22</v>
      </c>
      <c r="AW223" s="1" t="str">
        <f>_xlfn.CONCAT($AU210,"LH",AV223)</f>
        <v>44LH22</v>
      </c>
    </row>
    <row r="224" spans="47:49" ht="14.25" hidden="1" customHeight="1" x14ac:dyDescent="0.2">
      <c r="AV224" s="76">
        <f t="shared" si="19"/>
        <v>23</v>
      </c>
      <c r="AW224" s="1" t="str">
        <f>_xlfn.CONCAT($AU210,"LH",AV224)</f>
        <v>44LH23</v>
      </c>
    </row>
    <row r="225" spans="47:49" ht="14.25" hidden="1" customHeight="1" x14ac:dyDescent="0.2">
      <c r="AV225" s="76">
        <f t="shared" si="19"/>
        <v>24</v>
      </c>
      <c r="AW225" s="1" t="str">
        <f>_xlfn.CONCAT($AU210,"LH",AV225)</f>
        <v>44LH24</v>
      </c>
    </row>
    <row r="226" spans="47:49" ht="14.25" hidden="1" customHeight="1" x14ac:dyDescent="0.2">
      <c r="AV226" s="76">
        <f t="shared" si="19"/>
        <v>25</v>
      </c>
      <c r="AW226" s="1" t="str">
        <f>_xlfn.CONCAT($AU210,"LH",AV226)</f>
        <v>44LH25</v>
      </c>
    </row>
    <row r="227" spans="47:49" ht="14.25" hidden="1" customHeight="1" x14ac:dyDescent="0.2">
      <c r="AU227" s="1">
        <v>48</v>
      </c>
      <c r="AV227" s="76">
        <v>10</v>
      </c>
      <c r="AW227" s="1" t="str">
        <f>_xlfn.CONCAT($AU227,"LH",AV227)</f>
        <v>48LH10</v>
      </c>
    </row>
    <row r="228" spans="47:49" ht="14.25" hidden="1" customHeight="1" x14ac:dyDescent="0.2">
      <c r="AV228" s="76">
        <f>AV227+1</f>
        <v>11</v>
      </c>
      <c r="AW228" s="1" t="str">
        <f>_xlfn.CONCAT($AU227,"LH",AV228)</f>
        <v>48LH11</v>
      </c>
    </row>
    <row r="229" spans="47:49" ht="14.25" hidden="1" customHeight="1" x14ac:dyDescent="0.2">
      <c r="AV229" s="76">
        <f t="shared" ref="AV229:AV242" si="20">AV228+1</f>
        <v>12</v>
      </c>
      <c r="AW229" s="1" t="str">
        <f>_xlfn.CONCAT($AU227,"LH",AV229)</f>
        <v>48LH12</v>
      </c>
    </row>
    <row r="230" spans="47:49" ht="14.25" hidden="1" customHeight="1" x14ac:dyDescent="0.2">
      <c r="AV230" s="76">
        <f t="shared" si="20"/>
        <v>13</v>
      </c>
      <c r="AW230" s="1" t="str">
        <f>_xlfn.CONCAT($AU227,"LH",AV230)</f>
        <v>48LH13</v>
      </c>
    </row>
    <row r="231" spans="47:49" ht="14.25" hidden="1" customHeight="1" x14ac:dyDescent="0.2">
      <c r="AV231" s="76">
        <f t="shared" si="20"/>
        <v>14</v>
      </c>
      <c r="AW231" s="1" t="str">
        <f>_xlfn.CONCAT($AU227,"LH",AV231)</f>
        <v>48LH14</v>
      </c>
    </row>
    <row r="232" spans="47:49" ht="14.25" hidden="1" customHeight="1" x14ac:dyDescent="0.2">
      <c r="AV232" s="76">
        <f t="shared" si="20"/>
        <v>15</v>
      </c>
      <c r="AW232" s="1" t="str">
        <f>_xlfn.CONCAT($AU227,"LH",AV232)</f>
        <v>48LH15</v>
      </c>
    </row>
    <row r="233" spans="47:49" ht="14.25" hidden="1" customHeight="1" x14ac:dyDescent="0.2">
      <c r="AV233" s="76">
        <f t="shared" si="20"/>
        <v>16</v>
      </c>
      <c r="AW233" s="1" t="str">
        <f>_xlfn.CONCAT($AU227,"LH",AV233)</f>
        <v>48LH16</v>
      </c>
    </row>
    <row r="234" spans="47:49" ht="14.25" hidden="1" customHeight="1" x14ac:dyDescent="0.2">
      <c r="AV234" s="76">
        <f t="shared" si="20"/>
        <v>17</v>
      </c>
      <c r="AW234" s="1" t="str">
        <f>_xlfn.CONCAT($AU227,"LH",AV234)</f>
        <v>48LH17</v>
      </c>
    </row>
    <row r="235" spans="47:49" ht="14.25" hidden="1" customHeight="1" x14ac:dyDescent="0.2">
      <c r="AV235" s="76">
        <f t="shared" si="20"/>
        <v>18</v>
      </c>
      <c r="AW235" s="1" t="str">
        <f>_xlfn.CONCAT($AU227,"LH",AV235)</f>
        <v>48LH18</v>
      </c>
    </row>
    <row r="236" spans="47:49" ht="14.25" hidden="1" customHeight="1" x14ac:dyDescent="0.2">
      <c r="AV236" s="76">
        <f t="shared" si="20"/>
        <v>19</v>
      </c>
      <c r="AW236" s="1" t="str">
        <f>_xlfn.CONCAT($AU227,"LH",AV236)</f>
        <v>48LH19</v>
      </c>
    </row>
    <row r="237" spans="47:49" ht="14.25" hidden="1" customHeight="1" x14ac:dyDescent="0.2">
      <c r="AV237" s="76">
        <f t="shared" si="20"/>
        <v>20</v>
      </c>
      <c r="AW237" s="1" t="str">
        <f>_xlfn.CONCAT($AU227,"LH",AV237)</f>
        <v>48LH20</v>
      </c>
    </row>
    <row r="238" spans="47:49" ht="14.25" hidden="1" customHeight="1" x14ac:dyDescent="0.2">
      <c r="AV238" s="76">
        <f t="shared" si="20"/>
        <v>21</v>
      </c>
      <c r="AW238" s="1" t="str">
        <f>_xlfn.CONCAT($AU227,"LH",AV238)</f>
        <v>48LH21</v>
      </c>
    </row>
    <row r="239" spans="47:49" ht="14.25" hidden="1" customHeight="1" x14ac:dyDescent="0.2">
      <c r="AV239" s="76">
        <f t="shared" si="20"/>
        <v>22</v>
      </c>
      <c r="AW239" s="1" t="str">
        <f>_xlfn.CONCAT($AU227,"LH",AV239)</f>
        <v>48LH22</v>
      </c>
    </row>
    <row r="240" spans="47:49" ht="14.25" hidden="1" customHeight="1" x14ac:dyDescent="0.2">
      <c r="AV240" s="76">
        <f t="shared" si="20"/>
        <v>23</v>
      </c>
      <c r="AW240" s="1" t="str">
        <f>_xlfn.CONCAT($AU227,"LH",AV240)</f>
        <v>48LH23</v>
      </c>
    </row>
    <row r="241" spans="47:49" ht="14.25" hidden="1" customHeight="1" x14ac:dyDescent="0.2">
      <c r="AV241" s="76">
        <f t="shared" si="20"/>
        <v>24</v>
      </c>
      <c r="AW241" s="1" t="str">
        <f>_xlfn.CONCAT($AU227,"LH",AV241)</f>
        <v>48LH24</v>
      </c>
    </row>
    <row r="242" spans="47:49" ht="14.25" hidden="1" customHeight="1" x14ac:dyDescent="0.2">
      <c r="AV242" s="76">
        <f t="shared" si="20"/>
        <v>25</v>
      </c>
      <c r="AW242" s="1" t="str">
        <f>_xlfn.CONCAT($AU227,"LH",AV242)</f>
        <v>48LH25</v>
      </c>
    </row>
    <row r="243" spans="47:49" ht="14.25" hidden="1" customHeight="1" x14ac:dyDescent="0.2">
      <c r="AU243" s="1">
        <v>52</v>
      </c>
      <c r="AV243" s="76">
        <v>10</v>
      </c>
      <c r="AW243" s="1" t="str">
        <f>_xlfn.CONCAT($AU243,"DLH",AV243)</f>
        <v>52DLH10</v>
      </c>
    </row>
    <row r="244" spans="47:49" ht="14.25" hidden="1" customHeight="1" x14ac:dyDescent="0.2">
      <c r="AV244" s="76">
        <f>AV243+1</f>
        <v>11</v>
      </c>
      <c r="AW244" s="1" t="str">
        <f>_xlfn.CONCAT($AU243,"DLH",AV244)</f>
        <v>52DLH11</v>
      </c>
    </row>
    <row r="245" spans="47:49" ht="14.25" hidden="1" customHeight="1" x14ac:dyDescent="0.2">
      <c r="AV245" s="76">
        <f t="shared" ref="AV245:AV250" si="21">AV244+1</f>
        <v>12</v>
      </c>
      <c r="AW245" s="1" t="str">
        <f>_xlfn.CONCAT($AU243,"DLH",AV245)</f>
        <v>52DLH12</v>
      </c>
    </row>
    <row r="246" spans="47:49" ht="14.25" hidden="1" customHeight="1" x14ac:dyDescent="0.2">
      <c r="AV246" s="76">
        <f t="shared" si="21"/>
        <v>13</v>
      </c>
      <c r="AW246" s="1" t="str">
        <f>_xlfn.CONCAT($AU243,"DLH",AV246)</f>
        <v>52DLH13</v>
      </c>
    </row>
    <row r="247" spans="47:49" ht="14.25" hidden="1" customHeight="1" x14ac:dyDescent="0.2">
      <c r="AV247" s="76">
        <f t="shared" si="21"/>
        <v>14</v>
      </c>
      <c r="AW247" s="1" t="str">
        <f>_xlfn.CONCAT($AU243,"DLH",AV247)</f>
        <v>52DLH14</v>
      </c>
    </row>
    <row r="248" spans="47:49" ht="14.25" hidden="1" customHeight="1" x14ac:dyDescent="0.2">
      <c r="AV248" s="76">
        <f t="shared" si="21"/>
        <v>15</v>
      </c>
      <c r="AW248" s="1" t="str">
        <f>_xlfn.CONCAT($AU243,"DLH",AV248)</f>
        <v>52DLH15</v>
      </c>
    </row>
    <row r="249" spans="47:49" ht="14.25" hidden="1" customHeight="1" x14ac:dyDescent="0.2">
      <c r="AV249" s="76">
        <f t="shared" si="21"/>
        <v>16</v>
      </c>
      <c r="AW249" s="1" t="str">
        <f>_xlfn.CONCAT($AU243,"DLH",AV249)</f>
        <v>52DLH16</v>
      </c>
    </row>
    <row r="250" spans="47:49" ht="14.25" hidden="1" customHeight="1" x14ac:dyDescent="0.2">
      <c r="AV250" s="76">
        <f t="shared" si="21"/>
        <v>17</v>
      </c>
      <c r="AW250" s="1" t="str">
        <f>_xlfn.CONCAT($AU243,"DLH",AV250)</f>
        <v>52DLH17</v>
      </c>
    </row>
    <row r="251" spans="47:49" ht="14.25" hidden="1" customHeight="1" x14ac:dyDescent="0.2">
      <c r="AU251" s="1">
        <v>56</v>
      </c>
      <c r="AV251" s="76">
        <v>11</v>
      </c>
      <c r="AW251" s="1" t="str">
        <f>_xlfn.CONCAT($AU251,"DLH",AV251)</f>
        <v>56DLH11</v>
      </c>
    </row>
    <row r="252" spans="47:49" ht="14.25" hidden="1" customHeight="1" x14ac:dyDescent="0.2">
      <c r="AV252" s="76">
        <f>AV251+1</f>
        <v>12</v>
      </c>
      <c r="AW252" s="1" t="str">
        <f>_xlfn.CONCAT($AU251,"DLH",AV252)</f>
        <v>56DLH12</v>
      </c>
    </row>
    <row r="253" spans="47:49" ht="14.25" hidden="1" customHeight="1" x14ac:dyDescent="0.2">
      <c r="AV253" s="76">
        <f t="shared" ref="AV253:AV257" si="22">AV252+1</f>
        <v>13</v>
      </c>
      <c r="AW253" s="1" t="str">
        <f>_xlfn.CONCAT($AU251,"DLH",AV253)</f>
        <v>56DLH13</v>
      </c>
    </row>
    <row r="254" spans="47:49" ht="14.25" hidden="1" customHeight="1" x14ac:dyDescent="0.2">
      <c r="AV254" s="76">
        <f t="shared" si="22"/>
        <v>14</v>
      </c>
      <c r="AW254" s="1" t="str">
        <f>_xlfn.CONCAT($AU251,"DLH",AV254)</f>
        <v>56DLH14</v>
      </c>
    </row>
    <row r="255" spans="47:49" ht="14.25" hidden="1" customHeight="1" x14ac:dyDescent="0.2">
      <c r="AV255" s="76">
        <f t="shared" si="22"/>
        <v>15</v>
      </c>
      <c r="AW255" s="1" t="str">
        <f>_xlfn.CONCAT($AU251,"DLH",AV255)</f>
        <v>56DLH15</v>
      </c>
    </row>
    <row r="256" spans="47:49" ht="14.25" hidden="1" customHeight="1" x14ac:dyDescent="0.2">
      <c r="AV256" s="76">
        <f t="shared" si="22"/>
        <v>16</v>
      </c>
      <c r="AW256" s="1" t="str">
        <f>_xlfn.CONCAT($AU251,"DLH",AV256)</f>
        <v>56DLH16</v>
      </c>
    </row>
    <row r="257" spans="47:49" ht="14.25" hidden="1" customHeight="1" x14ac:dyDescent="0.2">
      <c r="AV257" s="76">
        <f t="shared" si="22"/>
        <v>17</v>
      </c>
      <c r="AW257" s="1" t="str">
        <f>_xlfn.CONCAT($AU251,"DLH",AV257)</f>
        <v>56DLH17</v>
      </c>
    </row>
    <row r="258" spans="47:49" ht="14.25" hidden="1" customHeight="1" x14ac:dyDescent="0.2">
      <c r="AU258" s="1">
        <v>60</v>
      </c>
      <c r="AV258" s="76">
        <v>12</v>
      </c>
      <c r="AW258" s="1" t="str">
        <f>_xlfn.CONCAT($AU258,"DLH",AV258)</f>
        <v>60DLH12</v>
      </c>
    </row>
    <row r="259" spans="47:49" ht="14.25" hidden="1" customHeight="1" x14ac:dyDescent="0.2">
      <c r="AV259" s="76">
        <f>AV258+1</f>
        <v>13</v>
      </c>
      <c r="AW259" s="1" t="str">
        <f>_xlfn.CONCAT($AU258,"DLH",AV259)</f>
        <v>60DLH13</v>
      </c>
    </row>
    <row r="260" spans="47:49" ht="14.25" hidden="1" customHeight="1" x14ac:dyDescent="0.2">
      <c r="AV260" s="76">
        <f t="shared" ref="AV260:AV264" si="23">AV259+1</f>
        <v>14</v>
      </c>
      <c r="AW260" s="1" t="str">
        <f>_xlfn.CONCAT($AU258,"DLH",AV260)</f>
        <v>60DLH14</v>
      </c>
    </row>
    <row r="261" spans="47:49" ht="14.25" hidden="1" customHeight="1" x14ac:dyDescent="0.2">
      <c r="AV261" s="76">
        <f t="shared" si="23"/>
        <v>15</v>
      </c>
      <c r="AW261" s="1" t="str">
        <f>_xlfn.CONCAT($AU258,"DLH",AV261)</f>
        <v>60DLH15</v>
      </c>
    </row>
    <row r="262" spans="47:49" ht="14.25" hidden="1" customHeight="1" x14ac:dyDescent="0.2">
      <c r="AV262" s="76">
        <f t="shared" si="23"/>
        <v>16</v>
      </c>
      <c r="AW262" s="1" t="str">
        <f>_xlfn.CONCAT($AU258,"DLH",AV262)</f>
        <v>60DLH16</v>
      </c>
    </row>
    <row r="263" spans="47:49" ht="14.25" hidden="1" customHeight="1" x14ac:dyDescent="0.2">
      <c r="AV263" s="76">
        <f t="shared" si="23"/>
        <v>17</v>
      </c>
      <c r="AW263" s="1" t="str">
        <f>_xlfn.CONCAT($AU258,"DLH",AV263)</f>
        <v>60DLH17</v>
      </c>
    </row>
    <row r="264" spans="47:49" ht="14.25" hidden="1" customHeight="1" x14ac:dyDescent="0.2">
      <c r="AV264" s="76">
        <f t="shared" si="23"/>
        <v>18</v>
      </c>
      <c r="AW264" s="1" t="str">
        <f>_xlfn.CONCAT($AU258,"DLH",AV264)</f>
        <v>60DLH18</v>
      </c>
    </row>
    <row r="265" spans="47:49" ht="14.25" hidden="1" customHeight="1" x14ac:dyDescent="0.2">
      <c r="AU265" s="1">
        <v>64</v>
      </c>
      <c r="AV265" s="76">
        <v>12</v>
      </c>
      <c r="AW265" s="1" t="str">
        <f>_xlfn.CONCAT($AU265,"DLH",AV265)</f>
        <v>64DLH12</v>
      </c>
    </row>
    <row r="266" spans="47:49" ht="14.25" hidden="1" customHeight="1" x14ac:dyDescent="0.2">
      <c r="AV266" s="76">
        <f>AV265+1</f>
        <v>13</v>
      </c>
      <c r="AW266" s="1" t="str">
        <f>_xlfn.CONCAT($AU265,"DLH",AV266)</f>
        <v>64DLH13</v>
      </c>
    </row>
    <row r="267" spans="47:49" ht="14.25" hidden="1" customHeight="1" x14ac:dyDescent="0.2">
      <c r="AV267" s="76">
        <f t="shared" ref="AV267:AV271" si="24">AV266+1</f>
        <v>14</v>
      </c>
      <c r="AW267" s="1" t="str">
        <f>_xlfn.CONCAT($AU265,"DLH",AV267)</f>
        <v>64DLH14</v>
      </c>
    </row>
    <row r="268" spans="47:49" ht="14.25" hidden="1" customHeight="1" x14ac:dyDescent="0.2">
      <c r="AV268" s="76">
        <f t="shared" si="24"/>
        <v>15</v>
      </c>
      <c r="AW268" s="1" t="str">
        <f>_xlfn.CONCAT($AU265,"DLH",AV268)</f>
        <v>64DLH15</v>
      </c>
    </row>
    <row r="269" spans="47:49" ht="14.25" hidden="1" customHeight="1" x14ac:dyDescent="0.2">
      <c r="AV269" s="76">
        <f t="shared" si="24"/>
        <v>16</v>
      </c>
      <c r="AW269" s="1" t="str">
        <f>_xlfn.CONCAT($AU265,"DLH",AV269)</f>
        <v>64DLH16</v>
      </c>
    </row>
    <row r="270" spans="47:49" ht="14.25" hidden="1" customHeight="1" x14ac:dyDescent="0.2">
      <c r="AV270" s="76">
        <f t="shared" si="24"/>
        <v>17</v>
      </c>
      <c r="AW270" s="1" t="str">
        <f>_xlfn.CONCAT($AU265,"DLH",AV270)</f>
        <v>64DLH17</v>
      </c>
    </row>
    <row r="271" spans="47:49" ht="14.25" hidden="1" customHeight="1" x14ac:dyDescent="0.2">
      <c r="AV271" s="76">
        <f t="shared" si="24"/>
        <v>18</v>
      </c>
      <c r="AW271" s="1" t="str">
        <f>_xlfn.CONCAT($AU265,"DLH",AV271)</f>
        <v>64DLH18</v>
      </c>
    </row>
    <row r="272" spans="47:49" ht="14.25" hidden="1" customHeight="1" x14ac:dyDescent="0.2">
      <c r="AU272" s="1">
        <v>68</v>
      </c>
      <c r="AV272" s="76">
        <v>13</v>
      </c>
      <c r="AW272" s="1" t="str">
        <f>_xlfn.CONCAT($AU272,"DLH",AV272)</f>
        <v>68DLH13</v>
      </c>
    </row>
    <row r="273" spans="47:49" ht="14.25" hidden="1" customHeight="1" x14ac:dyDescent="0.2">
      <c r="AV273" s="76">
        <f>AV272+1</f>
        <v>14</v>
      </c>
      <c r="AW273" s="1" t="str">
        <f>_xlfn.CONCAT($AU272,"DLH",AV273)</f>
        <v>68DLH14</v>
      </c>
    </row>
    <row r="274" spans="47:49" ht="14.25" hidden="1" customHeight="1" x14ac:dyDescent="0.2">
      <c r="AV274" s="76">
        <f t="shared" ref="AV274:AV278" si="25">AV273+1</f>
        <v>15</v>
      </c>
      <c r="AW274" s="1" t="str">
        <f>_xlfn.CONCAT($AU272,"DLH",AV274)</f>
        <v>68DLH15</v>
      </c>
    </row>
    <row r="275" spans="47:49" ht="14.25" hidden="1" customHeight="1" x14ac:dyDescent="0.2">
      <c r="AV275" s="76">
        <f t="shared" si="25"/>
        <v>16</v>
      </c>
      <c r="AW275" s="1" t="str">
        <f>_xlfn.CONCAT($AU272,"DLH",AV275)</f>
        <v>68DLH16</v>
      </c>
    </row>
    <row r="276" spans="47:49" ht="14.25" hidden="1" customHeight="1" x14ac:dyDescent="0.2">
      <c r="AV276" s="76">
        <f t="shared" si="25"/>
        <v>17</v>
      </c>
      <c r="AW276" s="1" t="str">
        <f>_xlfn.CONCAT($AU272,"DLH",AV276)</f>
        <v>68DLH17</v>
      </c>
    </row>
    <row r="277" spans="47:49" ht="14.25" hidden="1" customHeight="1" x14ac:dyDescent="0.2">
      <c r="AV277" s="76">
        <f t="shared" si="25"/>
        <v>18</v>
      </c>
      <c r="AW277" s="1" t="str">
        <f>_xlfn.CONCAT($AU272,"DLH",AV277)</f>
        <v>68DLH18</v>
      </c>
    </row>
    <row r="278" spans="47:49" ht="14.25" hidden="1" customHeight="1" x14ac:dyDescent="0.2">
      <c r="AV278" s="76">
        <f t="shared" si="25"/>
        <v>19</v>
      </c>
      <c r="AW278" s="1" t="str">
        <f>_xlfn.CONCAT($AU272,"DLH",AV278)</f>
        <v>68DLH19</v>
      </c>
    </row>
    <row r="279" spans="47:49" ht="14.25" hidden="1" customHeight="1" x14ac:dyDescent="0.2">
      <c r="AU279" s="1">
        <v>72</v>
      </c>
      <c r="AV279" s="76">
        <v>14</v>
      </c>
      <c r="AW279" s="1" t="str">
        <f>_xlfn.CONCAT($AU279,"DLH",AV279)</f>
        <v>72DLH14</v>
      </c>
    </row>
    <row r="280" spans="47:49" ht="14.25" hidden="1" customHeight="1" x14ac:dyDescent="0.2">
      <c r="AV280" s="76">
        <f>AV279+1</f>
        <v>15</v>
      </c>
      <c r="AW280" s="1" t="str">
        <f>_xlfn.CONCAT($AU279,"DLH",AV280)</f>
        <v>72DLH15</v>
      </c>
    </row>
    <row r="281" spans="47:49" ht="14.25" hidden="1" customHeight="1" x14ac:dyDescent="0.2">
      <c r="AV281" s="76">
        <f t="shared" ref="AV281:AV284" si="26">AV280+1</f>
        <v>16</v>
      </c>
      <c r="AW281" s="1" t="str">
        <f>_xlfn.CONCAT($AU279,"DLH",AV281)</f>
        <v>72DLH16</v>
      </c>
    </row>
    <row r="282" spans="47:49" ht="14.25" hidden="1" customHeight="1" x14ac:dyDescent="0.2">
      <c r="AV282" s="76">
        <f t="shared" si="26"/>
        <v>17</v>
      </c>
      <c r="AW282" s="1" t="str">
        <f>_xlfn.CONCAT($AU279,"DLH",AV282)</f>
        <v>72DLH17</v>
      </c>
    </row>
    <row r="283" spans="47:49" ht="14.25" hidden="1" customHeight="1" x14ac:dyDescent="0.2">
      <c r="AV283" s="76">
        <f t="shared" si="26"/>
        <v>18</v>
      </c>
      <c r="AW283" s="1" t="str">
        <f>_xlfn.CONCAT($AU279,"DLH",AV283)</f>
        <v>72DLH18</v>
      </c>
    </row>
    <row r="284" spans="47:49" ht="14.25" hidden="1" customHeight="1" x14ac:dyDescent="0.2">
      <c r="AV284" s="76">
        <f t="shared" si="26"/>
        <v>19</v>
      </c>
      <c r="AW284" s="1" t="str">
        <f>_xlfn.CONCAT($AU279,"DLH",AV284)</f>
        <v>72DLH19</v>
      </c>
    </row>
    <row r="285" spans="47:49" ht="14.25" hidden="1" customHeight="1" x14ac:dyDescent="0.2">
      <c r="AU285" s="1">
        <v>80</v>
      </c>
      <c r="AV285" s="76">
        <v>15</v>
      </c>
      <c r="AW285" s="1" t="str">
        <f>_xlfn.CONCAT($AU285,"DLH",AV285)</f>
        <v>80DLH15</v>
      </c>
    </row>
    <row r="286" spans="47:49" ht="14.25" hidden="1" customHeight="1" x14ac:dyDescent="0.2">
      <c r="AV286" s="76">
        <f>AV285+1</f>
        <v>16</v>
      </c>
      <c r="AW286" s="1" t="str">
        <f>_xlfn.CONCAT($AU285,"DLH",AV286)</f>
        <v>80DLH16</v>
      </c>
    </row>
    <row r="287" spans="47:49" ht="14.25" hidden="1" customHeight="1" x14ac:dyDescent="0.2">
      <c r="AV287" s="76">
        <f t="shared" ref="AV287:AV290" si="27">AV286+1</f>
        <v>17</v>
      </c>
      <c r="AW287" s="1" t="str">
        <f>_xlfn.CONCAT($AU285,"DLH",AV287)</f>
        <v>80DLH17</v>
      </c>
    </row>
    <row r="288" spans="47:49" ht="14.25" hidden="1" customHeight="1" x14ac:dyDescent="0.2">
      <c r="AV288" s="76">
        <f t="shared" si="27"/>
        <v>18</v>
      </c>
      <c r="AW288" s="1" t="str">
        <f>_xlfn.CONCAT($AU285,"DLH",AV288)</f>
        <v>80DLH18</v>
      </c>
    </row>
    <row r="289" spans="47:49" ht="14.25" hidden="1" customHeight="1" x14ac:dyDescent="0.2">
      <c r="AV289" s="76">
        <f t="shared" si="27"/>
        <v>19</v>
      </c>
      <c r="AW289" s="1" t="str">
        <f>_xlfn.CONCAT($AU285,"DLH",AV289)</f>
        <v>80DLH19</v>
      </c>
    </row>
    <row r="290" spans="47:49" ht="14.25" hidden="1" customHeight="1" x14ac:dyDescent="0.2">
      <c r="AV290" s="76">
        <f t="shared" si="27"/>
        <v>20</v>
      </c>
      <c r="AW290" s="1" t="str">
        <f>_xlfn.CONCAT($AU285,"DLH",AV290)</f>
        <v>80DLH20</v>
      </c>
    </row>
    <row r="291" spans="47:49" ht="14.25" hidden="1" customHeight="1" x14ac:dyDescent="0.2">
      <c r="AU291" s="1">
        <v>88</v>
      </c>
      <c r="AV291" s="76">
        <v>16</v>
      </c>
      <c r="AW291" s="1" t="str">
        <f>_xlfn.CONCAT($AU291,"DLH",AV291)</f>
        <v>88DLH16</v>
      </c>
    </row>
    <row r="292" spans="47:49" ht="14.25" hidden="1" customHeight="1" x14ac:dyDescent="0.2">
      <c r="AV292" s="76">
        <f>AV291+1</f>
        <v>17</v>
      </c>
      <c r="AW292" s="1" t="str">
        <f>_xlfn.CONCAT($AU291,"DLH",AV292)</f>
        <v>88DLH17</v>
      </c>
    </row>
    <row r="293" spans="47:49" ht="14.25" hidden="1" customHeight="1" x14ac:dyDescent="0.2">
      <c r="AV293" s="76">
        <f t="shared" ref="AV293:AV296" si="28">AV292+1</f>
        <v>18</v>
      </c>
      <c r="AW293" s="1" t="str">
        <f>_xlfn.CONCAT($AU291,"DLH",AV293)</f>
        <v>88DLH18</v>
      </c>
    </row>
    <row r="294" spans="47:49" ht="14.25" hidden="1" customHeight="1" x14ac:dyDescent="0.2">
      <c r="AV294" s="76">
        <f t="shared" si="28"/>
        <v>19</v>
      </c>
      <c r="AW294" s="1" t="str">
        <f>_xlfn.CONCAT($AU291,"DLH",AV294)</f>
        <v>88DLH19</v>
      </c>
    </row>
    <row r="295" spans="47:49" ht="14.25" hidden="1" customHeight="1" x14ac:dyDescent="0.2">
      <c r="AV295" s="76">
        <f t="shared" si="28"/>
        <v>20</v>
      </c>
      <c r="AW295" s="1" t="str">
        <f>_xlfn.CONCAT($AU291,"DLH",AV295)</f>
        <v>88DLH20</v>
      </c>
    </row>
    <row r="296" spans="47:49" ht="14.25" hidden="1" customHeight="1" x14ac:dyDescent="0.2">
      <c r="AV296" s="76">
        <f t="shared" si="28"/>
        <v>21</v>
      </c>
      <c r="AW296" s="1" t="str">
        <f>_xlfn.CONCAT($AU291,"DLH",AV296)</f>
        <v>88DLH21</v>
      </c>
    </row>
    <row r="297" spans="47:49" ht="14.25" hidden="1" customHeight="1" x14ac:dyDescent="0.2">
      <c r="AU297" s="1">
        <v>96</v>
      </c>
      <c r="AV297" s="76">
        <v>17</v>
      </c>
      <c r="AW297" s="1" t="str">
        <f>_xlfn.CONCAT($AU297,"DLH",AV297)</f>
        <v>96DLH17</v>
      </c>
    </row>
    <row r="298" spans="47:49" ht="14.25" hidden="1" customHeight="1" x14ac:dyDescent="0.2">
      <c r="AV298" s="76">
        <f>AV297+1</f>
        <v>18</v>
      </c>
      <c r="AW298" s="1" t="str">
        <f>_xlfn.CONCAT($AU297,"DLH",AV298)</f>
        <v>96DLH18</v>
      </c>
    </row>
    <row r="299" spans="47:49" ht="14.25" hidden="1" customHeight="1" x14ac:dyDescent="0.2">
      <c r="AV299" s="76">
        <f t="shared" ref="AV299:AV302" si="29">AV298+1</f>
        <v>19</v>
      </c>
      <c r="AW299" s="1" t="str">
        <f>_xlfn.CONCAT($AU297,"DLH",AV299)</f>
        <v>96DLH19</v>
      </c>
    </row>
    <row r="300" spans="47:49" ht="14.25" hidden="1" customHeight="1" x14ac:dyDescent="0.2">
      <c r="AV300" s="76">
        <f t="shared" si="29"/>
        <v>20</v>
      </c>
      <c r="AW300" s="1" t="str">
        <f>_xlfn.CONCAT($AU297,"DLH",AV300)</f>
        <v>96DLH20</v>
      </c>
    </row>
    <row r="301" spans="47:49" ht="14.25" hidden="1" customHeight="1" x14ac:dyDescent="0.2">
      <c r="AV301" s="76">
        <f t="shared" si="29"/>
        <v>21</v>
      </c>
      <c r="AW301" s="1" t="str">
        <f>_xlfn.CONCAT($AU297,"DLH",AV301)</f>
        <v>96DLH21</v>
      </c>
    </row>
    <row r="302" spans="47:49" ht="14.25" hidden="1" customHeight="1" x14ac:dyDescent="0.2">
      <c r="AV302" s="76">
        <f t="shared" si="29"/>
        <v>22</v>
      </c>
      <c r="AW302" s="1" t="str">
        <f>_xlfn.CONCAT($AU297,"DLH",AV302)</f>
        <v>96DLH22</v>
      </c>
    </row>
    <row r="303" spans="47:49" ht="14.25" hidden="1" customHeight="1" x14ac:dyDescent="0.2">
      <c r="AU303" s="1">
        <v>104</v>
      </c>
      <c r="AV303" s="76">
        <v>18</v>
      </c>
      <c r="AW303" s="1" t="str">
        <f>_xlfn.CONCAT($AU303,"DLH",AV303)</f>
        <v>104DLH18</v>
      </c>
    </row>
    <row r="304" spans="47:49" ht="14.25" hidden="1" customHeight="1" x14ac:dyDescent="0.2">
      <c r="AV304" s="76">
        <f>AV303+1</f>
        <v>19</v>
      </c>
      <c r="AW304" s="1" t="str">
        <f>_xlfn.CONCAT($AU303,"DLH",AV304)</f>
        <v>104DLH19</v>
      </c>
    </row>
    <row r="305" spans="47:49" ht="14.25" hidden="1" customHeight="1" x14ac:dyDescent="0.2">
      <c r="AV305" s="76">
        <f t="shared" ref="AV305:AV308" si="30">AV304+1</f>
        <v>20</v>
      </c>
      <c r="AW305" s="1" t="str">
        <f>_xlfn.CONCAT($AU303,"DLH",AV305)</f>
        <v>104DLH20</v>
      </c>
    </row>
    <row r="306" spans="47:49" ht="14.25" hidden="1" customHeight="1" x14ac:dyDescent="0.2">
      <c r="AV306" s="76">
        <f t="shared" si="30"/>
        <v>21</v>
      </c>
      <c r="AW306" s="1" t="str">
        <f>_xlfn.CONCAT($AU303,"DLH",AV306)</f>
        <v>104DLH21</v>
      </c>
    </row>
    <row r="307" spans="47:49" ht="14.25" hidden="1" customHeight="1" x14ac:dyDescent="0.2">
      <c r="AV307" s="76">
        <f t="shared" si="30"/>
        <v>22</v>
      </c>
      <c r="AW307" s="1" t="str">
        <f>_xlfn.CONCAT($AU303,"DLH",AV307)</f>
        <v>104DLH22</v>
      </c>
    </row>
    <row r="308" spans="47:49" ht="14.25" hidden="1" customHeight="1" x14ac:dyDescent="0.2">
      <c r="AV308" s="76">
        <f t="shared" si="30"/>
        <v>23</v>
      </c>
      <c r="AW308" s="1" t="str">
        <f>_xlfn.CONCAT($AU303,"DLH",AV308)</f>
        <v>104DLH23</v>
      </c>
    </row>
    <row r="309" spans="47:49" ht="14.25" hidden="1" customHeight="1" x14ac:dyDescent="0.2">
      <c r="AU309" s="1">
        <v>112</v>
      </c>
      <c r="AV309" s="76">
        <v>19</v>
      </c>
      <c r="AW309" s="1" t="str">
        <f>_xlfn.CONCAT($AU309,"DLH",AV309)</f>
        <v>112DLH19</v>
      </c>
    </row>
    <row r="310" spans="47:49" ht="14.25" hidden="1" customHeight="1" x14ac:dyDescent="0.2">
      <c r="AV310" s="76">
        <f>AV309+1</f>
        <v>20</v>
      </c>
      <c r="AW310" s="1" t="str">
        <f>_xlfn.CONCAT($AU309,"DLH",AV310)</f>
        <v>112DLH20</v>
      </c>
    </row>
    <row r="311" spans="47:49" ht="14.25" hidden="1" customHeight="1" x14ac:dyDescent="0.2">
      <c r="AV311" s="76">
        <f t="shared" ref="AV311:AV314" si="31">AV310+1</f>
        <v>21</v>
      </c>
      <c r="AW311" s="1" t="str">
        <f>_xlfn.CONCAT($AU309,"DLH",AV311)</f>
        <v>112DLH21</v>
      </c>
    </row>
    <row r="312" spans="47:49" ht="14.25" hidden="1" customHeight="1" x14ac:dyDescent="0.2">
      <c r="AV312" s="76">
        <f t="shared" si="31"/>
        <v>22</v>
      </c>
      <c r="AW312" s="1" t="str">
        <f>_xlfn.CONCAT($AU309,"DLH",AV312)</f>
        <v>112DLH22</v>
      </c>
    </row>
    <row r="313" spans="47:49" ht="14.25" hidden="1" customHeight="1" x14ac:dyDescent="0.2">
      <c r="AV313" s="76">
        <f t="shared" si="31"/>
        <v>23</v>
      </c>
      <c r="AW313" s="1" t="str">
        <f>_xlfn.CONCAT($AU309,"DLH",AV313)</f>
        <v>112DLH23</v>
      </c>
    </row>
    <row r="314" spans="47:49" ht="14.25" hidden="1" customHeight="1" x14ac:dyDescent="0.2">
      <c r="AV314" s="76">
        <f t="shared" si="31"/>
        <v>24</v>
      </c>
      <c r="AW314" s="1" t="str">
        <f>_xlfn.CONCAT($AU309,"DLH",AV314)</f>
        <v>112DLH24</v>
      </c>
    </row>
    <row r="315" spans="47:49" ht="14.25" hidden="1" customHeight="1" x14ac:dyDescent="0.2">
      <c r="AU315" s="1">
        <v>120</v>
      </c>
      <c r="AV315" s="76">
        <v>20</v>
      </c>
      <c r="AW315" s="1" t="str">
        <f>_xlfn.CONCAT($AU315,"DLH",AV315)</f>
        <v>120DLH20</v>
      </c>
    </row>
    <row r="316" spans="47:49" ht="14.25" hidden="1" customHeight="1" x14ac:dyDescent="0.2">
      <c r="AV316" s="76">
        <f>AV315+1</f>
        <v>21</v>
      </c>
      <c r="AW316" s="1" t="str">
        <f>_xlfn.CONCAT($AU315,"DLH",AV316)</f>
        <v>120DLH21</v>
      </c>
    </row>
    <row r="317" spans="47:49" ht="14.25" hidden="1" customHeight="1" x14ac:dyDescent="0.2">
      <c r="AV317" s="76">
        <f t="shared" ref="AV317:AV320" si="32">AV316+1</f>
        <v>22</v>
      </c>
      <c r="AW317" s="1" t="str">
        <f>_xlfn.CONCAT($AU315,"DLH",AV317)</f>
        <v>120DLH22</v>
      </c>
    </row>
    <row r="318" spans="47:49" ht="14.25" hidden="1" customHeight="1" x14ac:dyDescent="0.2">
      <c r="AV318" s="76">
        <f t="shared" si="32"/>
        <v>23</v>
      </c>
      <c r="AW318" s="1" t="str">
        <f>_xlfn.CONCAT($AU315,"DLH",AV318)</f>
        <v>120DLH23</v>
      </c>
    </row>
    <row r="319" spans="47:49" ht="14.25" hidden="1" customHeight="1" x14ac:dyDescent="0.2">
      <c r="AV319" s="76">
        <f t="shared" si="32"/>
        <v>24</v>
      </c>
      <c r="AW319" s="1" t="str">
        <f>_xlfn.CONCAT($AU315,"DLH",AV319)</f>
        <v>120DLH24</v>
      </c>
    </row>
    <row r="320" spans="47:49" ht="14.25" hidden="1" customHeight="1" x14ac:dyDescent="0.2">
      <c r="AV320" s="76">
        <f t="shared" si="32"/>
        <v>25</v>
      </c>
      <c r="AW320" s="1" t="str">
        <f>_xlfn.CONCAT($AU315,"DLH",AV320)</f>
        <v>120DLH25</v>
      </c>
    </row>
  </sheetData>
  <sheetProtection sheet="1" objects="1" formatRows="0" selectLockedCells="1"/>
  <mergeCells count="34">
    <mergeCell ref="B69:AB69"/>
    <mergeCell ref="O64:U64"/>
    <mergeCell ref="O65:U65"/>
    <mergeCell ref="O66:U66"/>
    <mergeCell ref="H65:K65"/>
    <mergeCell ref="R12:AB13"/>
    <mergeCell ref="O62:U62"/>
    <mergeCell ref="C49:Y49"/>
    <mergeCell ref="AA49:AB49"/>
    <mergeCell ref="C50:Y50"/>
    <mergeCell ref="AA50:AB50"/>
    <mergeCell ref="C51:AB51"/>
    <mergeCell ref="C52:AB52"/>
    <mergeCell ref="C53:AB53"/>
    <mergeCell ref="C54:AB54"/>
    <mergeCell ref="C55:AB55"/>
    <mergeCell ref="C56:AB56"/>
    <mergeCell ref="C57:AB57"/>
    <mergeCell ref="C48:Y48"/>
    <mergeCell ref="AA48:AB48"/>
    <mergeCell ref="K12:M12"/>
    <mergeCell ref="B2:N2"/>
    <mergeCell ref="C5:G5"/>
    <mergeCell ref="J5:M5"/>
    <mergeCell ref="C7:G7"/>
    <mergeCell ref="J7:N7"/>
    <mergeCell ref="N12:O12"/>
    <mergeCell ref="P12:P13"/>
    <mergeCell ref="Q12:Q13"/>
    <mergeCell ref="B12:B13"/>
    <mergeCell ref="C12:C13"/>
    <mergeCell ref="D12:D13"/>
    <mergeCell ref="E12:G12"/>
    <mergeCell ref="H12:J12"/>
  </mergeCells>
  <conditionalFormatting sqref="C14:C44">
    <cfRule type="expression" dxfId="24" priority="1">
      <formula>C14=INT(C14)</formula>
    </cfRule>
  </conditionalFormatting>
  <conditionalFormatting sqref="E14:E44">
    <cfRule type="expression" dxfId="23" priority="5">
      <formula>E14&gt;2*LEFT(D14, IF(LEN(D14)&gt;7,3,2))</formula>
    </cfRule>
    <cfRule type="expression" dxfId="22" priority="25">
      <formula>E14&gt;200</formula>
    </cfRule>
    <cfRule type="expression" dxfId="21" priority="26">
      <formula>E14&lt;6</formula>
    </cfRule>
    <cfRule type="expression" dxfId="20" priority="27">
      <formula>E14=INT(E14)</formula>
    </cfRule>
  </conditionalFormatting>
  <conditionalFormatting sqref="E62">
    <cfRule type="expression" dxfId="19" priority="9">
      <formula>E62&gt;30</formula>
    </cfRule>
    <cfRule type="expression" dxfId="18" priority="10">
      <formula>E62=INT(E62)</formula>
    </cfRule>
  </conditionalFormatting>
  <conditionalFormatting sqref="G14:G44">
    <cfRule type="expression" dxfId="17" priority="21">
      <formula>G14&gt;=12</formula>
    </cfRule>
    <cfRule type="expression" dxfId="16" priority="22">
      <formula>G14&gt;-0.01</formula>
    </cfRule>
  </conditionalFormatting>
  <conditionalFormatting sqref="G61">
    <cfRule type="expression" dxfId="15" priority="12">
      <formula>ISNUMBER(G61)</formula>
    </cfRule>
  </conditionalFormatting>
  <conditionalFormatting sqref="G62">
    <cfRule type="expression" dxfId="14" priority="7">
      <formula>G62&gt;=12</formula>
    </cfRule>
    <cfRule type="expression" dxfId="13" priority="8">
      <formula>G62&gt;-0.01</formula>
    </cfRule>
  </conditionalFormatting>
  <conditionalFormatting sqref="G63">
    <cfRule type="expression" dxfId="12" priority="6">
      <formula>ISNUMBER(G63)</formula>
    </cfRule>
  </conditionalFormatting>
  <conditionalFormatting sqref="H14:H44">
    <cfRule type="expression" dxfId="11" priority="23">
      <formula>H14&gt;14</formula>
    </cfRule>
    <cfRule type="expression" dxfId="10" priority="24">
      <formula>H14=INT(H14)</formula>
    </cfRule>
  </conditionalFormatting>
  <conditionalFormatting sqref="J14:J44">
    <cfRule type="expression" dxfId="9" priority="19">
      <formula>J14&gt;=12</formula>
    </cfRule>
    <cfRule type="expression" dxfId="8" priority="20">
      <formula>J14&gt;-0.01</formula>
    </cfRule>
  </conditionalFormatting>
  <conditionalFormatting sqref="K14:K44">
    <cfRule type="expression" dxfId="7" priority="17">
      <formula>K14&gt;14</formula>
    </cfRule>
    <cfRule type="expression" dxfId="6" priority="18">
      <formula>K14=INT(K14)</formula>
    </cfRule>
  </conditionalFormatting>
  <conditionalFormatting sqref="M14:M44">
    <cfRule type="expression" dxfId="5" priority="15">
      <formula>M14&gt;=12</formula>
    </cfRule>
    <cfRule type="expression" dxfId="4" priority="16">
      <formula>M14&gt;-0.01</formula>
    </cfRule>
  </conditionalFormatting>
  <conditionalFormatting sqref="P14:P44">
    <cfRule type="expression" dxfId="3" priority="13">
      <formula>P14&gt;4</formula>
    </cfRule>
    <cfRule type="expression" dxfId="2" priority="14">
      <formula>ISNUMBER(P14)</formula>
    </cfRule>
  </conditionalFormatting>
  <conditionalFormatting sqref="P67">
    <cfRule type="expression" dxfId="1" priority="4">
      <formula>O66="Special"</formula>
    </cfRule>
  </conditionalFormatting>
  <dataValidations count="15">
    <dataValidation type="decimal" errorStyle="warning" operator="lessThan" allowBlank="1" showInputMessage="1" showErrorMessage="1" error="Slope is limited to 4 : 12 maximum slope." sqref="P14:P44" xr:uid="{6B502A70-67DC-46E2-B640-7647A82342F6}">
      <formula1>4.01</formula1>
    </dataValidation>
    <dataValidation type="whole" errorStyle="warning" operator="lessThan" allowBlank="1" showInputMessage="1" showErrorMessage="1" error="XR is limited to whole numbers and is not to exceed 14 feet." sqref="K14:K44" xr:uid="{CBB88618-5B09-4C2E-9AAF-67968E0602A0}">
      <formula1>15</formula1>
    </dataValidation>
    <dataValidation type="whole" errorStyle="warning" operator="lessThan" allowBlank="1" showInputMessage="1" showErrorMessage="1" error="XL is limited to whole numbers and is not to exceed 14 feet." sqref="H14:H44" xr:uid="{F7AA820D-97CA-41C5-9C92-1E4D3C5FF9A5}">
      <formula1>15</formula1>
    </dataValidation>
    <dataValidation type="whole" errorStyle="warning" allowBlank="1" showInputMessage="1" showErrorMessage="1" error="Span is limited to whole numbers, shall be between 6 feet and 200 feet, and is limited to 2 times the joist depth." sqref="E34" xr:uid="{7050C837-CEA1-4CF2-B8E0-C753A120255F}">
      <formula1>6</formula1>
      <formula2>MIN(D34*2.01, 200)</formula2>
    </dataValidation>
    <dataValidation type="whole" errorStyle="warning" allowBlank="1" showInputMessage="1" showErrorMessage="1" error="Depth is limited to whole numbers between 10&quot; and 120&quot;" sqref="D34" xr:uid="{37406D6A-62CB-46EA-9ED8-6DCC6B58ABC5}">
      <formula1>10</formula1>
      <formula2>120</formula2>
    </dataValidation>
    <dataValidation type="list" allowBlank="1" showInputMessage="1" showErrorMessage="1" sqref="Q14:Q33 Q35:Q44" xr:uid="{5AC9D73F-5839-4225-AB7F-B9B9DCBA12C2}">
      <formula1>$AH$13:$AH$15</formula1>
    </dataValidation>
    <dataValidation type="list" allowBlank="1" showInputMessage="1" showErrorMessage="1" sqref="O66:U66" xr:uid="{1F7B9555-4F15-4EB1-8F09-B59E02E48A44}">
      <formula1>$AH$68:$AH$70</formula1>
    </dataValidation>
    <dataValidation type="list" allowBlank="1" showInputMessage="1" showErrorMessage="1" sqref="O65:P65" xr:uid="{58FA861F-64A7-47A8-B17C-65FDB323483E}">
      <formula1>$AH$66:$AH$67</formula1>
    </dataValidation>
    <dataValidation type="list" allowBlank="1" showInputMessage="1" showErrorMessage="1" sqref="O64" xr:uid="{F462C872-3917-4166-BB6F-BEC3E34735DC}">
      <formula1>$AH$64:$AH$65</formula1>
    </dataValidation>
    <dataValidation type="list" allowBlank="1" showInputMessage="1" showErrorMessage="1" sqref="R14:Y44" xr:uid="{27F1E709-9AE2-4319-9859-A57267DC36B3}">
      <formula1>$AI$14:$AS$14</formula1>
    </dataValidation>
    <dataValidation type="list" allowBlank="1" showInputMessage="1" showErrorMessage="1" sqref="O61 AA48:AB50" xr:uid="{D43EDCB3-AB4F-496B-876B-2919478D2605}">
      <formula1>$AH$14:$AH$15</formula1>
    </dataValidation>
    <dataValidation type="list" allowBlank="1" showInputMessage="1" showErrorMessage="1" sqref="J68:K68 H65" xr:uid="{BB6D44D0-243C-4302-8E89-3B530276F201}">
      <formula1>$AH$17:$AH$18</formula1>
    </dataValidation>
    <dataValidation type="list" errorStyle="warning" allowBlank="1" showInputMessage="1" showErrorMessage="1" error="Depth is limited to whole numbers between 10&quot; and 120&quot;" sqref="D14:D33 D35:D44" xr:uid="{B7499240-1640-4498-A497-7F63FB4890C2}">
      <formula1>$AW$13:$AW$320</formula1>
    </dataValidation>
    <dataValidation type="whole" errorStyle="warning" allowBlank="1" showInputMessage="1" showErrorMessage="1" error="Span is limited to whole numbers, shall be between 6 feet and 200 feet, and is limited to 2 times the joist depth." sqref="E14:E33 E35:E44" xr:uid="{5D508214-1C50-4B73-AA30-5FDBAAD76D42}">
      <formula1>6</formula1>
      <formula2>MIN(LEFT(D14, IF(LEN(D14)&gt;7,3,2))*2.01, 200)</formula2>
    </dataValidation>
    <dataValidation type="list" allowBlank="1" showInputMessage="1" showErrorMessage="1" sqref="O62" xr:uid="{B2E096C2-92CF-4097-AF9F-8B0837F25843}">
      <formula1>AH59:AH62</formula1>
    </dataValidation>
  </dataValidations>
  <hyperlinks>
    <hyperlink ref="B69" r:id="rId1" display="www.NewMill.com" xr:uid="{584B093C-A55C-43A9-8AF5-70A96E2074AA}"/>
  </hyperlinks>
  <pageMargins left="0.7" right="0.7" top="0.75" bottom="0.75" header="0.3" footer="0.3"/>
  <pageSetup scale="55" orientation="portrait" r:id="rId2"/>
  <colBreaks count="1" manualBreakCount="1">
    <brk id="29" max="69"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6FC1B-4DB1-472B-8B41-7388D7FC28A7}">
  <dimension ref="A1:AP74"/>
  <sheetViews>
    <sheetView showGridLines="0" showRowColHeaders="0" zoomScaleNormal="100" zoomScaleSheetLayoutView="100" workbookViewId="0">
      <selection activeCell="C19" sqref="C19:F19"/>
    </sheetView>
  </sheetViews>
  <sheetFormatPr defaultColWidth="0" defaultRowHeight="0" customHeight="1" zeroHeight="1" x14ac:dyDescent="0.2"/>
  <cols>
    <col min="1" max="1" width="6.140625" style="1" customWidth="1"/>
    <col min="2" max="2" width="10.7109375" style="1" customWidth="1"/>
    <col min="3" max="3" width="9.140625" style="1" customWidth="1"/>
    <col min="4" max="4" width="11.7109375" style="1" customWidth="1"/>
    <col min="5" max="5" width="6.28515625" style="1" customWidth="1"/>
    <col min="6" max="6" width="3.28515625" style="1" customWidth="1"/>
    <col min="7" max="7" width="8.7109375" style="1" customWidth="1"/>
    <col min="8" max="8" width="6.28515625" style="1" customWidth="1"/>
    <col min="9" max="9" width="3.28515625" style="1" customWidth="1"/>
    <col min="10" max="10" width="8.7109375" style="1" customWidth="1"/>
    <col min="11" max="11" width="6.28515625" style="1" customWidth="1"/>
    <col min="12" max="12" width="3.28515625" style="1" customWidth="1"/>
    <col min="13" max="16" width="8.7109375" style="1" customWidth="1"/>
    <col min="17" max="17" width="9.28515625" style="1" customWidth="1"/>
    <col min="18" max="25" width="3.7109375" style="1" customWidth="1"/>
    <col min="26" max="26" width="6.28515625" style="1" customWidth="1"/>
    <col min="27" max="28" width="9.140625" style="1" hidden="1" customWidth="1"/>
    <col min="29" max="29" width="7" style="1" hidden="1" customWidth="1"/>
    <col min="30" max="30" width="8.28515625" style="1" hidden="1" customWidth="1"/>
    <col min="31" max="31" width="7" style="1" hidden="1" customWidth="1"/>
    <col min="32" max="36" width="6.7109375" style="1" hidden="1" customWidth="1"/>
    <col min="37" max="42" width="60.7109375" style="1" hidden="1" customWidth="1"/>
    <col min="43" max="16384" width="9.140625" style="1" hidden="1"/>
  </cols>
  <sheetData>
    <row r="1" spans="2:36" ht="14.25" x14ac:dyDescent="0.2"/>
    <row r="2" spans="2:36" ht="27.95" customHeight="1" x14ac:dyDescent="0.3">
      <c r="B2" s="108" t="s">
        <v>65</v>
      </c>
      <c r="C2" s="109"/>
      <c r="D2" s="109"/>
      <c r="E2" s="109"/>
      <c r="F2" s="109"/>
      <c r="G2" s="109"/>
      <c r="H2" s="110"/>
      <c r="I2" s="110"/>
      <c r="J2" s="110"/>
      <c r="K2" s="110"/>
      <c r="L2" s="110"/>
      <c r="M2" s="110"/>
      <c r="N2" s="110"/>
    </row>
    <row r="3" spans="2:36" ht="5.25" customHeight="1" thickBot="1" x14ac:dyDescent="0.25">
      <c r="B3" s="10"/>
    </row>
    <row r="4" spans="2:36" ht="15" customHeight="1" x14ac:dyDescent="0.2">
      <c r="B4" s="11" t="s">
        <v>54</v>
      </c>
      <c r="C4" s="12"/>
      <c r="D4" s="12"/>
      <c r="E4" s="12"/>
      <c r="F4" s="12"/>
      <c r="G4" s="12"/>
      <c r="H4" s="12" t="s">
        <v>56</v>
      </c>
      <c r="I4" s="12"/>
      <c r="J4" s="12"/>
      <c r="K4" s="12"/>
      <c r="L4" s="12"/>
      <c r="M4" s="12"/>
      <c r="N4" s="12" t="s">
        <v>62</v>
      </c>
      <c r="O4" s="13"/>
    </row>
    <row r="5" spans="2:36" ht="15" customHeight="1" x14ac:dyDescent="0.25">
      <c r="B5" s="14"/>
      <c r="C5" s="103" t="str">
        <f>IF('JOISTS_PSF Loading'!C5="",IF('JOISTS_Catalog Loading'!C5="","",'JOISTS_Catalog Loading'!C5),'JOISTS_PSF Loading'!C5)</f>
        <v/>
      </c>
      <c r="D5" s="113"/>
      <c r="E5" s="113"/>
      <c r="F5" s="113"/>
      <c r="G5" s="113"/>
      <c r="J5" s="103" t="str">
        <f>IF('JOISTS_PSF Loading'!J5="",IF('JOISTS_Catalog Loading'!J5="","",'JOISTS_Catalog Loading'!J5),'JOISTS_PSF Loading'!J5)</f>
        <v/>
      </c>
      <c r="K5" s="104"/>
      <c r="L5" s="104"/>
      <c r="M5" s="104"/>
      <c r="N5"/>
      <c r="O5" s="56" t="str">
        <f>IF('JOISTS_PSF Loading'!O5="",IF('JOISTS_Catalog Loading'!O5="","",'JOISTS_Catalog Loading'!O5),'JOISTS_PSF Loading'!O5)</f>
        <v/>
      </c>
    </row>
    <row r="6" spans="2:36" ht="15" customHeight="1" x14ac:dyDescent="0.2">
      <c r="B6" s="14" t="s">
        <v>55</v>
      </c>
      <c r="H6" s="1" t="s">
        <v>57</v>
      </c>
      <c r="O6" s="15"/>
    </row>
    <row r="7" spans="2:36" ht="15" customHeight="1" thickBot="1" x14ac:dyDescent="0.3">
      <c r="B7" s="16"/>
      <c r="C7" s="114" t="str">
        <f>IF('JOISTS_PSF Loading'!C7="",IF('JOISTS_Catalog Loading'!C7="","",'JOISTS_Catalog Loading'!C7),'JOISTS_PSF Loading'!C7)</f>
        <v/>
      </c>
      <c r="D7" s="115"/>
      <c r="E7" s="115"/>
      <c r="F7" s="115"/>
      <c r="G7" s="115"/>
      <c r="H7" s="17"/>
      <c r="I7" s="17"/>
      <c r="J7" s="114" t="str">
        <f>IF('JOISTS_PSF Loading'!J7="",IF('JOISTS_Catalog Loading'!J7="","",'JOISTS_Catalog Loading'!J7),'JOISTS_PSF Loading'!J7)</f>
        <v/>
      </c>
      <c r="K7" s="115"/>
      <c r="L7" s="115"/>
      <c r="M7" s="115"/>
      <c r="N7" s="115"/>
      <c r="O7" s="55"/>
      <c r="P7" s="17"/>
      <c r="Q7" s="17"/>
      <c r="R7" s="17"/>
      <c r="S7" s="17"/>
      <c r="T7" s="17"/>
      <c r="U7" s="17"/>
      <c r="V7" s="17"/>
      <c r="W7" s="17"/>
      <c r="X7" s="17"/>
      <c r="Y7" s="17"/>
    </row>
    <row r="8" spans="2:36" ht="5.25" customHeight="1" x14ac:dyDescent="0.2"/>
    <row r="9" spans="2:36" ht="6.75" customHeight="1" thickBot="1" x14ac:dyDescent="0.25"/>
    <row r="10" spans="2:36" ht="15" customHeight="1" x14ac:dyDescent="0.2">
      <c r="B10" s="67" t="str">
        <f>IF(B16="","",B16)</f>
        <v/>
      </c>
      <c r="C10" s="68" t="str">
        <f>IF(C16="","",C16)</f>
        <v/>
      </c>
      <c r="D10" s="12"/>
      <c r="E10" s="12"/>
      <c r="F10" s="12"/>
      <c r="G10" s="12"/>
      <c r="H10" s="12"/>
      <c r="I10" s="12"/>
      <c r="J10" s="12"/>
      <c r="K10" s="13"/>
      <c r="L10" s="69" t="str">
        <f>IF(B17="","",B17)</f>
        <v/>
      </c>
      <c r="M10" s="12"/>
      <c r="N10" s="69" t="str">
        <f>IF(C17="","",C17)</f>
        <v/>
      </c>
      <c r="O10" s="12"/>
      <c r="P10" s="12"/>
      <c r="Q10" s="12"/>
      <c r="R10" s="12"/>
      <c r="S10" s="12"/>
      <c r="T10" s="12"/>
      <c r="U10" s="12"/>
      <c r="V10" s="12"/>
      <c r="W10" s="12"/>
      <c r="X10" s="12"/>
      <c r="Y10" s="13"/>
    </row>
    <row r="11" spans="2:36" ht="143.1" customHeight="1" thickBot="1" x14ac:dyDescent="0.25">
      <c r="B11" s="146" t="str">
        <f>IF(C16="","",INDEX($AK$37:$AK$57,MATCH(C10,$AE$37:$AE$57,0),1))</f>
        <v/>
      </c>
      <c r="C11" s="147"/>
      <c r="D11" s="147"/>
      <c r="E11" s="147"/>
      <c r="F11" s="147"/>
      <c r="G11" s="147"/>
      <c r="H11" s="147"/>
      <c r="I11" s="147"/>
      <c r="J11" s="147"/>
      <c r="K11" s="148"/>
      <c r="L11" s="150" t="str">
        <f>IF(C17="","",INDEX($AK$37:$AK$57,MATCH(N10,$AE$37:$AE$57,0),1))</f>
        <v/>
      </c>
      <c r="M11" s="151"/>
      <c r="N11" s="151"/>
      <c r="O11" s="151"/>
      <c r="P11" s="151"/>
      <c r="Q11" s="151"/>
      <c r="R11" s="151"/>
      <c r="S11" s="151"/>
      <c r="T11" s="151"/>
      <c r="U11" s="151"/>
      <c r="V11" s="151"/>
      <c r="W11" s="151"/>
      <c r="X11" s="151"/>
      <c r="Y11" s="152"/>
    </row>
    <row r="12" spans="2:36" ht="21" customHeight="1" x14ac:dyDescent="0.2">
      <c r="B12" s="70" t="str">
        <f>IF(B18="","",B18)</f>
        <v/>
      </c>
      <c r="C12" s="10" t="str">
        <f>IF(C18="","",C18)</f>
        <v/>
      </c>
      <c r="L12" s="71" t="str">
        <f>IF(B19="","",B19)</f>
        <v/>
      </c>
      <c r="M12" s="12"/>
      <c r="N12" s="69" t="str">
        <f>IF(C19="","",C19)</f>
        <v/>
      </c>
      <c r="O12" s="12"/>
      <c r="P12" s="12"/>
      <c r="Q12" s="12"/>
      <c r="R12" s="12"/>
      <c r="S12" s="12"/>
      <c r="T12" s="12"/>
      <c r="U12" s="12"/>
      <c r="V12" s="12"/>
      <c r="W12" s="12"/>
      <c r="X12" s="12"/>
      <c r="Y12" s="13"/>
    </row>
    <row r="13" spans="2:36" ht="143.25" customHeight="1" thickBot="1" x14ac:dyDescent="0.25">
      <c r="B13" s="146" t="str">
        <f>IF(C18="","",INDEX($AK$37:$AK$57,MATCH(C12,$AE$37:$AE$57,0),1))</f>
        <v/>
      </c>
      <c r="C13" s="147"/>
      <c r="D13" s="147"/>
      <c r="E13" s="147"/>
      <c r="F13" s="147"/>
      <c r="G13" s="147"/>
      <c r="H13" s="147"/>
      <c r="I13" s="147"/>
      <c r="J13" s="147"/>
      <c r="K13" s="147"/>
      <c r="L13" s="158" t="str">
        <f>IF(C19="","",INDEX($AK$37:$AK$57,MATCH(N12,$AE$37:$AE$57,0),1))</f>
        <v/>
      </c>
      <c r="M13" s="147"/>
      <c r="N13" s="147"/>
      <c r="O13" s="147"/>
      <c r="P13" s="147"/>
      <c r="Q13" s="147"/>
      <c r="R13" s="147"/>
      <c r="S13" s="147"/>
      <c r="T13" s="147"/>
      <c r="U13" s="147"/>
      <c r="V13" s="147"/>
      <c r="W13" s="147"/>
      <c r="X13" s="147"/>
      <c r="Y13" s="148"/>
    </row>
    <row r="14" spans="2:36" ht="10.5" customHeight="1" x14ac:dyDescent="0.2"/>
    <row r="15" spans="2:36" ht="30" customHeight="1" x14ac:dyDescent="0.25">
      <c r="B15" s="60" t="s">
        <v>66</v>
      </c>
      <c r="C15" s="155" t="s">
        <v>78</v>
      </c>
      <c r="D15" s="156"/>
      <c r="E15" s="156"/>
      <c r="F15" s="157"/>
      <c r="G15" s="61" t="s">
        <v>79</v>
      </c>
      <c r="H15" s="119" t="s">
        <v>86</v>
      </c>
      <c r="I15" s="119"/>
      <c r="J15" s="145"/>
      <c r="K15" s="119" t="s">
        <v>80</v>
      </c>
      <c r="L15" s="119"/>
      <c r="M15" s="145"/>
      <c r="N15" s="105" t="s">
        <v>83</v>
      </c>
      <c r="O15" s="149"/>
      <c r="P15" s="155" t="s">
        <v>84</v>
      </c>
      <c r="Q15" s="167"/>
      <c r="R15" s="105" t="s">
        <v>14</v>
      </c>
      <c r="S15" s="106"/>
      <c r="T15" s="106"/>
      <c r="U15" s="106"/>
      <c r="V15" s="106"/>
      <c r="W15" s="106"/>
      <c r="X15" s="107"/>
      <c r="Y15" s="107"/>
      <c r="AE15" s="1" t="s">
        <v>87</v>
      </c>
    </row>
    <row r="16" spans="2:36" ht="15.95" customHeight="1" x14ac:dyDescent="0.25">
      <c r="B16" s="83" t="str">
        <f>IF(C16="","","D1")</f>
        <v/>
      </c>
      <c r="C16" s="153"/>
      <c r="D16" s="154"/>
      <c r="E16" s="154"/>
      <c r="F16" s="154"/>
      <c r="G16" s="66"/>
      <c r="H16" s="159"/>
      <c r="I16" s="160"/>
      <c r="J16" s="161"/>
      <c r="K16" s="162"/>
      <c r="L16" s="163"/>
      <c r="M16" s="164"/>
      <c r="N16" s="165"/>
      <c r="O16" s="166"/>
      <c r="P16" s="165"/>
      <c r="Q16" s="166"/>
      <c r="R16" s="62"/>
      <c r="S16" s="62"/>
      <c r="T16" s="62"/>
      <c r="U16" s="62"/>
      <c r="V16" s="62"/>
      <c r="W16" s="63" t="str">
        <f t="shared" ref="W16:W21" si="0">IF($X$25="No","",IF(B16="","","A"))</f>
        <v/>
      </c>
      <c r="X16" s="63" t="str">
        <f>IF($X$26="No","",IF(B16="","","B"))</f>
        <v/>
      </c>
      <c r="Y16" s="63" t="str">
        <f>IF($X$27="No","",IF(B16="","","C"))</f>
        <v/>
      </c>
      <c r="AE16" s="1" t="s">
        <v>88</v>
      </c>
      <c r="AF16" s="1" t="str">
        <f>IF(X25="Yes","","A")</f>
        <v>A</v>
      </c>
      <c r="AG16" s="1" t="str">
        <f>IF(X26="Yes","","B")</f>
        <v>B</v>
      </c>
      <c r="AH16" s="1" t="str">
        <f>IF(X27="Yes","","C")</f>
        <v>C</v>
      </c>
      <c r="AI16" s="1" t="s">
        <v>18</v>
      </c>
      <c r="AJ16" s="1" t="s">
        <v>21</v>
      </c>
    </row>
    <row r="17" spans="2:36" ht="15.95" customHeight="1" x14ac:dyDescent="0.25">
      <c r="B17" s="83" t="str">
        <f>IF(C17="","","D2")</f>
        <v/>
      </c>
      <c r="C17" s="153"/>
      <c r="D17" s="154"/>
      <c r="E17" s="154"/>
      <c r="F17" s="154"/>
      <c r="G17" s="66"/>
      <c r="H17" s="159"/>
      <c r="I17" s="160"/>
      <c r="J17" s="161"/>
      <c r="K17" s="162"/>
      <c r="L17" s="163"/>
      <c r="M17" s="164"/>
      <c r="N17" s="165"/>
      <c r="O17" s="166"/>
      <c r="P17" s="165"/>
      <c r="Q17" s="166"/>
      <c r="R17" s="62"/>
      <c r="S17" s="64"/>
      <c r="T17" s="64"/>
      <c r="U17" s="64"/>
      <c r="V17" s="64"/>
      <c r="W17" s="65" t="str">
        <f t="shared" si="0"/>
        <v/>
      </c>
      <c r="X17" s="65" t="str">
        <f>IF($X$26="No","",IF(B17="","","B"))</f>
        <v/>
      </c>
      <c r="Y17" s="65" t="str">
        <f>IF($X$27="No","",IF(B17="","","C"))</f>
        <v/>
      </c>
      <c r="AE17" s="1" t="s">
        <v>89</v>
      </c>
    </row>
    <row r="18" spans="2:36" ht="15.95" customHeight="1" x14ac:dyDescent="0.25">
      <c r="B18" s="83" t="str">
        <f>IF(C18="","","D3")</f>
        <v/>
      </c>
      <c r="C18" s="153"/>
      <c r="D18" s="154"/>
      <c r="E18" s="154"/>
      <c r="F18" s="154"/>
      <c r="G18" s="66"/>
      <c r="H18" s="159"/>
      <c r="I18" s="160"/>
      <c r="J18" s="161"/>
      <c r="K18" s="162"/>
      <c r="L18" s="163"/>
      <c r="M18" s="164"/>
      <c r="N18" s="165"/>
      <c r="O18" s="166"/>
      <c r="P18" s="165"/>
      <c r="Q18" s="166"/>
      <c r="R18" s="64"/>
      <c r="S18" s="64"/>
      <c r="T18" s="64"/>
      <c r="U18" s="64"/>
      <c r="V18" s="64"/>
      <c r="W18" s="65" t="str">
        <f t="shared" si="0"/>
        <v/>
      </c>
      <c r="X18" s="65" t="str">
        <f t="shared" ref="X18:X19" si="1">IF($X$26="No","",IF(B18="","","B"))</f>
        <v/>
      </c>
      <c r="Y18" s="65" t="str">
        <f t="shared" ref="Y18:Y19" si="2">IF($X$27="No","",IF(B18="","","C"))</f>
        <v/>
      </c>
      <c r="AH18" s="1" t="s">
        <v>93</v>
      </c>
      <c r="AI18" s="1" t="s">
        <v>92</v>
      </c>
      <c r="AJ18" s="1" t="s">
        <v>91</v>
      </c>
    </row>
    <row r="19" spans="2:36" ht="15.95" customHeight="1" x14ac:dyDescent="0.25">
      <c r="B19" s="83" t="str">
        <f>IF(C19="","","D4")</f>
        <v/>
      </c>
      <c r="C19" s="153"/>
      <c r="D19" s="154"/>
      <c r="E19" s="154"/>
      <c r="F19" s="154"/>
      <c r="G19" s="66"/>
      <c r="H19" s="159"/>
      <c r="I19" s="160"/>
      <c r="J19" s="161"/>
      <c r="K19" s="162"/>
      <c r="L19" s="163"/>
      <c r="M19" s="164"/>
      <c r="N19" s="165"/>
      <c r="O19" s="166"/>
      <c r="P19" s="165"/>
      <c r="Q19" s="166"/>
      <c r="R19" s="64"/>
      <c r="S19" s="64"/>
      <c r="T19" s="64"/>
      <c r="U19" s="64"/>
      <c r="V19" s="64"/>
      <c r="W19" s="65" t="str">
        <f t="shared" si="0"/>
        <v/>
      </c>
      <c r="X19" s="65" t="str">
        <f t="shared" si="1"/>
        <v/>
      </c>
      <c r="Y19" s="65" t="str">
        <f t="shared" si="2"/>
        <v/>
      </c>
      <c r="AA19" s="1">
        <f>IF($C$16=$AE$41,AH19,IF($C$16=$AE$42,AI19,IF($C$16=$AE$46,AJ19,IF($C$16=$AE$48,AJ19,AG19))))</f>
        <v>16</v>
      </c>
      <c r="AB19" s="1">
        <f>IF($C$17=$AE$41,AH19,IF($C$17=$AE$42,AI19,IF($C$17=$AE$46,AJ19,IF($C$17=$AE$48,AJ19,AG19))))</f>
        <v>16</v>
      </c>
      <c r="AC19" s="1">
        <f>IF($C$18=$AE$41,AH19,IF($C$18=$AE$42,AI19,IF($C$18=$AE$46,AJ19,IF($C$18=$AE$48,AJ19,AG19))))</f>
        <v>16</v>
      </c>
      <c r="AD19" s="1">
        <f>IF($C$19=$AE$41,AH19,IF($C$19=$AE$42,AI19,IF($C$19=$AE$46,AJ19,IF($C$19=$AE$48,AJ19,AG19))))</f>
        <v>16</v>
      </c>
      <c r="AE19" s="1">
        <f>IF($C$20=$AE$41,AH19,IF($C$20=$AE$42,AI19,IF($C$20=$AE$46,AJ19,IF($C$20=$AE$48,AJ19,AG19))))</f>
        <v>16</v>
      </c>
      <c r="AF19" s="1">
        <f>IF($C$21=$AE$41,AH19,IF($C$21=$AE$42,AI19,IF($C$21=$AE$46,AJ19,IF($C$21=$AE$48,AJ19,AG19))))</f>
        <v>16</v>
      </c>
      <c r="AG19" s="1">
        <v>16</v>
      </c>
      <c r="AH19" s="1">
        <v>22</v>
      </c>
      <c r="AI19" s="1">
        <v>20</v>
      </c>
      <c r="AJ19" s="1">
        <v>16</v>
      </c>
    </row>
    <row r="20" spans="2:36" ht="15.95" customHeight="1" x14ac:dyDescent="0.25">
      <c r="B20" s="83" t="str">
        <f>IF(C20="","","D5")</f>
        <v/>
      </c>
      <c r="C20" s="153"/>
      <c r="D20" s="154"/>
      <c r="E20" s="154"/>
      <c r="F20" s="154"/>
      <c r="G20" s="66"/>
      <c r="H20" s="159"/>
      <c r="I20" s="160"/>
      <c r="J20" s="161"/>
      <c r="K20" s="162"/>
      <c r="L20" s="163"/>
      <c r="M20" s="164"/>
      <c r="N20" s="165"/>
      <c r="O20" s="166"/>
      <c r="P20" s="165"/>
      <c r="Q20" s="166"/>
      <c r="R20" s="64"/>
      <c r="S20" s="64"/>
      <c r="T20" s="64"/>
      <c r="U20" s="64"/>
      <c r="V20" s="64"/>
      <c r="W20" s="65" t="str">
        <f t="shared" si="0"/>
        <v/>
      </c>
      <c r="X20" s="65" t="str">
        <f>IF($X$26="No","",IF(B20="","","B"))</f>
        <v/>
      </c>
      <c r="Y20" s="65" t="str">
        <f>IF($X$27="No","",IF(B20="","","C"))</f>
        <v/>
      </c>
      <c r="AA20" s="1">
        <f t="shared" ref="AA20:AA22" si="3">IF($C$16=$AE$41,AH20,IF($C$16=$AE$42,AI20,IF($C$16=$AE$46,AJ20,IF($C$16=$AE$48,AJ20,AG20))))</f>
        <v>18</v>
      </c>
      <c r="AB20" s="1">
        <f>IF($C$17=$AE$41,AH20,IF($C$17=$AE$42,AI20,IF($C$17=$AE$46,AJ20,IF($C$17=$AE$48,AJ20,AG20))))</f>
        <v>18</v>
      </c>
      <c r="AC20" s="1">
        <f t="shared" ref="AC20:AC22" si="4">IF($C$18=$AE$41,AH20,IF($C$18=$AE$42,AI20,IF($C$18=$AE$46,AJ20,IF($C$18=$AE$48,AJ20,AG20))))</f>
        <v>18</v>
      </c>
      <c r="AD20" s="1">
        <f t="shared" ref="AD20:AD22" si="5">IF($C$19=$AE$41,AH20,IF($C$19=$AE$42,AI20,IF($C$19=$AE$46,AJ20,IF($C$19=$AE$48,AJ20,AG20))))</f>
        <v>18</v>
      </c>
      <c r="AE20" s="1">
        <f t="shared" ref="AE20:AE22" si="6">IF($C$20=$AE$41,AH20,IF($C$20=$AE$42,AI20,IF($C$20=$AE$46,AJ20,IF($C$20=$AE$48,AJ20,AG20))))</f>
        <v>18</v>
      </c>
      <c r="AF20" s="1">
        <f t="shared" ref="AF20:AF22" si="7">IF($C$21=$AE$41,AH20,IF($C$21=$AE$42,AI20,IF($C$21=$AE$46,AJ20,IF($C$21=$AE$48,AJ20,AG20))))</f>
        <v>18</v>
      </c>
      <c r="AG20" s="1">
        <v>18</v>
      </c>
      <c r="AH20" s="1">
        <v>24</v>
      </c>
      <c r="AI20" s="1">
        <v>22</v>
      </c>
      <c r="AJ20" s="1">
        <v>18</v>
      </c>
    </row>
    <row r="21" spans="2:36" ht="15.95" customHeight="1" x14ac:dyDescent="0.25">
      <c r="B21" s="83" t="str">
        <f>IF(C21="","","D6")</f>
        <v/>
      </c>
      <c r="C21" s="153"/>
      <c r="D21" s="154"/>
      <c r="E21" s="154"/>
      <c r="F21" s="154"/>
      <c r="G21" s="66"/>
      <c r="H21" s="159"/>
      <c r="I21" s="160"/>
      <c r="J21" s="161"/>
      <c r="K21" s="162"/>
      <c r="L21" s="163"/>
      <c r="M21" s="164"/>
      <c r="N21" s="165"/>
      <c r="O21" s="166"/>
      <c r="P21" s="165"/>
      <c r="Q21" s="166"/>
      <c r="R21" s="64"/>
      <c r="S21" s="64"/>
      <c r="T21" s="64"/>
      <c r="U21" s="64"/>
      <c r="V21" s="64"/>
      <c r="W21" s="65" t="str">
        <f t="shared" si="0"/>
        <v/>
      </c>
      <c r="X21" s="65" t="str">
        <f>IF($X$26="No","",IF(B21="","","B"))</f>
        <v/>
      </c>
      <c r="Y21" s="65" t="str">
        <f>IF($X$27="No","",IF(B21="","","C"))</f>
        <v/>
      </c>
      <c r="AA21" s="1">
        <f t="shared" si="3"/>
        <v>20</v>
      </c>
      <c r="AB21" s="1">
        <f>IF($C$17=$AE$41,AH21,IF($C$17=$AE$42,AI21,IF($C$17=$AE$46,AJ21,IF($C$17=$AE$48,AJ21,AG21))))</f>
        <v>20</v>
      </c>
      <c r="AC21" s="1">
        <f t="shared" si="4"/>
        <v>20</v>
      </c>
      <c r="AD21" s="1">
        <f t="shared" si="5"/>
        <v>20</v>
      </c>
      <c r="AE21" s="1">
        <f t="shared" si="6"/>
        <v>20</v>
      </c>
      <c r="AF21" s="1">
        <f t="shared" si="7"/>
        <v>20</v>
      </c>
      <c r="AG21" s="1">
        <v>20</v>
      </c>
      <c r="AH21" s="1">
        <v>26</v>
      </c>
      <c r="AI21" s="1">
        <v>24</v>
      </c>
      <c r="AJ21" s="1">
        <v>20</v>
      </c>
    </row>
    <row r="22" spans="2:36" ht="15.95" customHeight="1" x14ac:dyDescent="0.2">
      <c r="B22" s="54"/>
      <c r="C22" s="57"/>
      <c r="AA22" s="1">
        <f t="shared" si="3"/>
        <v>22</v>
      </c>
      <c r="AB22" s="1">
        <f>IF($C$17=$AE$41,AH22,IF($C$17=$AE$42,AI22,IF($C$17=$AE$46,AJ22,IF($C$17=$AE$48,AJ22,AG22))))</f>
        <v>22</v>
      </c>
      <c r="AC22" s="1">
        <f t="shared" si="4"/>
        <v>22</v>
      </c>
      <c r="AD22" s="1">
        <f t="shared" si="5"/>
        <v>22</v>
      </c>
      <c r="AE22" s="1">
        <f t="shared" si="6"/>
        <v>22</v>
      </c>
      <c r="AF22" s="1">
        <f t="shared" si="7"/>
        <v>22</v>
      </c>
      <c r="AG22" s="1">
        <v>22</v>
      </c>
      <c r="AH22" s="1">
        <v>28</v>
      </c>
      <c r="AI22" s="1">
        <v>26</v>
      </c>
      <c r="AJ22" s="72" t="s">
        <v>94</v>
      </c>
    </row>
    <row r="23" spans="2:36" ht="15.95" customHeight="1" x14ac:dyDescent="0.2"/>
    <row r="24" spans="2:36" ht="15.95" customHeight="1" x14ac:dyDescent="0.2">
      <c r="B24" s="35" t="s">
        <v>90</v>
      </c>
      <c r="C24" s="34"/>
      <c r="D24" s="34"/>
      <c r="E24" s="34"/>
      <c r="F24" s="34"/>
      <c r="G24" s="34"/>
      <c r="H24" s="34"/>
      <c r="I24" s="34"/>
      <c r="J24" s="34"/>
      <c r="K24" s="34"/>
      <c r="L24" s="34"/>
      <c r="M24" s="34"/>
      <c r="N24" s="34"/>
      <c r="O24" s="34"/>
      <c r="P24" s="34"/>
      <c r="Q24" s="34"/>
      <c r="R24" s="34"/>
      <c r="S24" s="34"/>
      <c r="T24" s="34"/>
      <c r="U24" s="34"/>
      <c r="V24" s="34"/>
      <c r="W24" s="34"/>
      <c r="X24" s="34"/>
      <c r="Y24" s="58" t="s">
        <v>67</v>
      </c>
      <c r="AE24" s="1" t="s">
        <v>82</v>
      </c>
    </row>
    <row r="25" spans="2:36" ht="15.95" customHeight="1" x14ac:dyDescent="0.25">
      <c r="B25" s="32" t="s">
        <v>15</v>
      </c>
      <c r="C25" s="96"/>
      <c r="D25" s="97"/>
      <c r="E25" s="97"/>
      <c r="F25" s="97"/>
      <c r="G25" s="97"/>
      <c r="H25" s="97"/>
      <c r="I25" s="97"/>
      <c r="J25" s="97"/>
      <c r="K25" s="97"/>
      <c r="L25" s="97"/>
      <c r="M25" s="97"/>
      <c r="N25" s="97"/>
      <c r="O25" s="97"/>
      <c r="P25" s="97"/>
      <c r="Q25" s="97"/>
      <c r="R25" s="97"/>
      <c r="S25" s="97"/>
      <c r="T25" s="97"/>
      <c r="U25" s="97"/>
      <c r="V25" s="98"/>
      <c r="X25" s="102" t="s">
        <v>20</v>
      </c>
      <c r="Y25" s="97"/>
      <c r="AE25" s="6" t="s">
        <v>81</v>
      </c>
    </row>
    <row r="26" spans="2:36" ht="15.95" customHeight="1" x14ac:dyDescent="0.25">
      <c r="B26" s="32" t="s">
        <v>16</v>
      </c>
      <c r="C26" s="96"/>
      <c r="D26" s="97"/>
      <c r="E26" s="97"/>
      <c r="F26" s="97"/>
      <c r="G26" s="97"/>
      <c r="H26" s="97"/>
      <c r="I26" s="97"/>
      <c r="J26" s="97"/>
      <c r="K26" s="97"/>
      <c r="L26" s="97"/>
      <c r="M26" s="97"/>
      <c r="N26" s="97"/>
      <c r="O26" s="97"/>
      <c r="P26" s="97"/>
      <c r="Q26" s="97"/>
      <c r="R26" s="97"/>
      <c r="S26" s="97"/>
      <c r="T26" s="97"/>
      <c r="U26" s="97"/>
      <c r="V26" s="98"/>
      <c r="X26" s="102" t="s">
        <v>20</v>
      </c>
      <c r="Y26" s="97"/>
      <c r="AE26" s="6" t="s">
        <v>85</v>
      </c>
    </row>
    <row r="27" spans="2:36" ht="15.95" customHeight="1" x14ac:dyDescent="0.25">
      <c r="B27" s="32" t="s">
        <v>17</v>
      </c>
      <c r="C27" s="100"/>
      <c r="D27" s="95"/>
      <c r="E27" s="95"/>
      <c r="F27" s="95"/>
      <c r="G27" s="95"/>
      <c r="H27" s="95"/>
      <c r="I27" s="95"/>
      <c r="J27" s="95"/>
      <c r="K27" s="95"/>
      <c r="L27" s="95"/>
      <c r="M27" s="95"/>
      <c r="N27" s="95"/>
      <c r="O27" s="95"/>
      <c r="P27" s="95"/>
      <c r="Q27" s="95"/>
      <c r="R27" s="95"/>
      <c r="S27" s="95"/>
      <c r="T27" s="95"/>
      <c r="U27" s="95"/>
      <c r="V27" s="101"/>
      <c r="X27" s="94" t="s">
        <v>20</v>
      </c>
      <c r="Y27" s="95"/>
      <c r="AE27" s="6"/>
    </row>
    <row r="28" spans="2:36" ht="15.95" customHeight="1" x14ac:dyDescent="0.25">
      <c r="B28" s="32" t="s">
        <v>18</v>
      </c>
      <c r="C28" s="96"/>
      <c r="D28" s="99"/>
      <c r="E28" s="99"/>
      <c r="F28" s="99"/>
      <c r="G28" s="99"/>
      <c r="H28" s="99"/>
      <c r="I28" s="99"/>
      <c r="J28" s="99"/>
      <c r="K28" s="99"/>
      <c r="L28" s="99"/>
      <c r="M28" s="99"/>
      <c r="N28" s="99"/>
      <c r="O28" s="99"/>
      <c r="P28" s="99"/>
      <c r="Q28" s="99"/>
      <c r="R28" s="99"/>
      <c r="S28" s="99"/>
      <c r="T28" s="99"/>
      <c r="U28" s="99"/>
      <c r="V28" s="99"/>
      <c r="W28" s="99"/>
      <c r="X28" s="99"/>
      <c r="Y28" s="99"/>
      <c r="AE28" s="1" t="s">
        <v>19</v>
      </c>
    </row>
    <row r="29" spans="2:36" ht="15.95" customHeight="1" x14ac:dyDescent="0.25">
      <c r="B29" s="32" t="s">
        <v>21</v>
      </c>
      <c r="C29" s="96"/>
      <c r="D29" s="99"/>
      <c r="E29" s="99"/>
      <c r="F29" s="99"/>
      <c r="G29" s="99"/>
      <c r="H29" s="99"/>
      <c r="I29" s="99"/>
      <c r="J29" s="99"/>
      <c r="K29" s="99"/>
      <c r="L29" s="99"/>
      <c r="M29" s="99"/>
      <c r="N29" s="99"/>
      <c r="O29" s="99"/>
      <c r="P29" s="99"/>
      <c r="Q29" s="99"/>
      <c r="R29" s="99"/>
      <c r="S29" s="99"/>
      <c r="T29" s="99"/>
      <c r="U29" s="99"/>
      <c r="V29" s="99"/>
      <c r="W29" s="99"/>
      <c r="X29" s="99"/>
      <c r="Y29" s="99"/>
      <c r="AE29" s="1" t="s">
        <v>20</v>
      </c>
    </row>
    <row r="30" spans="2:36" ht="15.95" customHeight="1" x14ac:dyDescent="0.2">
      <c r="B30" s="2"/>
    </row>
    <row r="31" spans="2:36" ht="15.95" customHeight="1" x14ac:dyDescent="0.2"/>
    <row r="32" spans="2:36" ht="15.95" customHeight="1" x14ac:dyDescent="0.2"/>
    <row r="33" spans="2:37" ht="15.95" customHeight="1" x14ac:dyDescent="0.25">
      <c r="B33" s="86" t="s">
        <v>64</v>
      </c>
      <c r="C33" s="87"/>
      <c r="D33" s="87"/>
      <c r="E33" s="87"/>
      <c r="F33" s="87"/>
      <c r="G33" s="87"/>
      <c r="H33" s="87"/>
      <c r="I33" s="87"/>
      <c r="J33" s="87"/>
      <c r="K33" s="87"/>
      <c r="L33" s="87"/>
      <c r="M33" s="87"/>
      <c r="N33" s="87"/>
      <c r="O33" s="87"/>
      <c r="P33" s="87"/>
      <c r="Q33" s="87"/>
      <c r="R33" s="87"/>
      <c r="S33" s="87"/>
      <c r="T33" s="87"/>
      <c r="U33" s="87"/>
      <c r="V33" s="87"/>
      <c r="W33" s="87"/>
      <c r="X33" s="87"/>
      <c r="Y33" s="87"/>
    </row>
    <row r="34" spans="2:37" ht="15.95" customHeight="1" x14ac:dyDescent="0.2"/>
    <row r="35" spans="2:37" ht="14.25" customHeight="1" x14ac:dyDescent="0.2"/>
    <row r="36" spans="2:37" ht="14.25" hidden="1" customHeight="1" x14ac:dyDescent="0.2">
      <c r="AE36" s="6" t="s">
        <v>188</v>
      </c>
    </row>
    <row r="37" spans="2:37" ht="143.1" hidden="1" customHeight="1" x14ac:dyDescent="0.2">
      <c r="AE37" s="6" t="s">
        <v>68</v>
      </c>
      <c r="AK37" s="1" t="e" vm="1">
        <v>#VALUE!</v>
      </c>
    </row>
    <row r="38" spans="2:37" ht="143.1" hidden="1" customHeight="1" x14ac:dyDescent="0.2">
      <c r="AE38" s="6" t="s">
        <v>69</v>
      </c>
      <c r="AK38" s="1" t="e" vm="2">
        <v>#VALUE!</v>
      </c>
    </row>
    <row r="39" spans="2:37" ht="143.1" hidden="1" customHeight="1" x14ac:dyDescent="0.2">
      <c r="AE39" s="6" t="s">
        <v>70</v>
      </c>
      <c r="AK39" s="1" t="e" vm="3">
        <v>#VALUE!</v>
      </c>
    </row>
    <row r="40" spans="2:37" ht="143.1" hidden="1" customHeight="1" x14ac:dyDescent="0.2">
      <c r="AE40" s="6" t="s">
        <v>71</v>
      </c>
      <c r="AK40" s="1" t="e" vm="4">
        <v>#VALUE!</v>
      </c>
    </row>
    <row r="41" spans="2:37" ht="143.1" hidden="1" customHeight="1" x14ac:dyDescent="0.2">
      <c r="AE41" s="6" t="s">
        <v>72</v>
      </c>
      <c r="AK41" s="1" t="e" vm="5">
        <v>#VALUE!</v>
      </c>
    </row>
    <row r="42" spans="2:37" ht="143.1" hidden="1" customHeight="1" x14ac:dyDescent="0.2">
      <c r="AE42" s="6" t="s">
        <v>73</v>
      </c>
      <c r="AK42" s="1" t="e" vm="6">
        <v>#VALUE!</v>
      </c>
    </row>
    <row r="43" spans="2:37" ht="143.1" hidden="1" customHeight="1" x14ac:dyDescent="0.2">
      <c r="AE43" s="6" t="s">
        <v>74</v>
      </c>
      <c r="AK43" s="1" t="e" vm="7">
        <v>#VALUE!</v>
      </c>
    </row>
    <row r="44" spans="2:37" ht="143.1" hidden="1" customHeight="1" x14ac:dyDescent="0.2">
      <c r="AE44" s="6" t="s">
        <v>75</v>
      </c>
      <c r="AK44" s="1" t="e" vm="8">
        <v>#VALUE!</v>
      </c>
    </row>
    <row r="45" spans="2:37" ht="143.1" hidden="1" customHeight="1" x14ac:dyDescent="0.2">
      <c r="AE45" s="6" t="s">
        <v>76</v>
      </c>
      <c r="AK45" s="1" t="e" vm="9">
        <v>#VALUE!</v>
      </c>
    </row>
    <row r="46" spans="2:37" ht="143.1" hidden="1" customHeight="1" x14ac:dyDescent="0.25">
      <c r="AE46" s="6" t="s">
        <v>95</v>
      </c>
      <c r="AK46" s="1" t="e" vm="10">
        <v>#VALUE!</v>
      </c>
    </row>
    <row r="47" spans="2:37" ht="143.1" hidden="1" customHeight="1" x14ac:dyDescent="0.25">
      <c r="AE47" s="6" t="s">
        <v>96</v>
      </c>
      <c r="AK47" s="1" t="e" vm="11">
        <v>#VALUE!</v>
      </c>
    </row>
    <row r="48" spans="2:37" ht="143.1" hidden="1" customHeight="1" x14ac:dyDescent="0.25">
      <c r="AE48" s="6" t="s">
        <v>77</v>
      </c>
      <c r="AK48" s="1" t="e" vm="12">
        <v>#VALUE!</v>
      </c>
    </row>
    <row r="49" ht="143.1" hidden="1" customHeight="1" x14ac:dyDescent="0.2"/>
    <row r="50" ht="143.1" hidden="1" customHeight="1" x14ac:dyDescent="0.2"/>
    <row r="51" ht="143.1" hidden="1" customHeight="1" x14ac:dyDescent="0.2"/>
    <row r="52" ht="143.1" hidden="1" customHeight="1" x14ac:dyDescent="0.2"/>
    <row r="53" ht="143.1" hidden="1" customHeight="1" x14ac:dyDescent="0.2"/>
    <row r="54" ht="143.1" hidden="1" customHeight="1" x14ac:dyDescent="0.2"/>
    <row r="55" ht="143.1" hidden="1" customHeight="1" x14ac:dyDescent="0.2"/>
    <row r="56" ht="14.25" hidden="1" customHeight="1" x14ac:dyDescent="0.2"/>
    <row r="57" ht="14.25" hidden="1" customHeight="1" x14ac:dyDescent="0.2"/>
    <row r="58" ht="14.25" hidden="1" customHeight="1" x14ac:dyDescent="0.2"/>
    <row r="59" ht="14.25" hidden="1" customHeight="1" x14ac:dyDescent="0.2"/>
    <row r="60" ht="14.25" hidden="1" customHeight="1" x14ac:dyDescent="0.2"/>
    <row r="61" ht="14.25" hidden="1" customHeight="1" x14ac:dyDescent="0.2"/>
    <row r="62" ht="14.25" hidden="1" customHeight="1" x14ac:dyDescent="0.2"/>
    <row r="63" ht="14.25" hidden="1" customHeight="1" x14ac:dyDescent="0.2"/>
    <row r="64" ht="14.25" hidden="1" customHeight="1" x14ac:dyDescent="0.2"/>
    <row r="65" ht="14.25" hidden="1" customHeight="1" x14ac:dyDescent="0.2"/>
    <row r="66" ht="14.25" hidden="1" customHeight="1" x14ac:dyDescent="0.2"/>
    <row r="67" ht="14.25" hidden="1" customHeight="1" x14ac:dyDescent="0.2"/>
    <row r="68" ht="14.25" hidden="1" customHeight="1" x14ac:dyDescent="0.2"/>
    <row r="69" ht="14.25" hidden="1" customHeight="1" x14ac:dyDescent="0.2"/>
    <row r="70" ht="14.25" hidden="1" customHeight="1" x14ac:dyDescent="0.2"/>
    <row r="71" ht="14.25" hidden="1" customHeight="1" x14ac:dyDescent="0.2"/>
    <row r="72" ht="14.25" hidden="1" customHeight="1" x14ac:dyDescent="0.2"/>
    <row r="73" ht="14.25" hidden="1" customHeight="1" x14ac:dyDescent="0.2"/>
    <row r="74" ht="14.25" hidden="1" customHeight="1" x14ac:dyDescent="0.2"/>
  </sheetData>
  <sheetProtection sheet="1" objects="1" formatRows="0" selectLockedCells="1"/>
  <mergeCells count="54">
    <mergeCell ref="C21:F21"/>
    <mergeCell ref="H21:J21"/>
    <mergeCell ref="K21:M21"/>
    <mergeCell ref="N21:O21"/>
    <mergeCell ref="P21:Q21"/>
    <mergeCell ref="C20:F20"/>
    <mergeCell ref="H20:J20"/>
    <mergeCell ref="K20:M20"/>
    <mergeCell ref="N20:O20"/>
    <mergeCell ref="P20:Q20"/>
    <mergeCell ref="C19:F19"/>
    <mergeCell ref="H19:J19"/>
    <mergeCell ref="K19:M19"/>
    <mergeCell ref="N19:O19"/>
    <mergeCell ref="P19:Q19"/>
    <mergeCell ref="C18:F18"/>
    <mergeCell ref="H18:J18"/>
    <mergeCell ref="K18:M18"/>
    <mergeCell ref="N18:O18"/>
    <mergeCell ref="P18:Q18"/>
    <mergeCell ref="R15:Y15"/>
    <mergeCell ref="C17:F17"/>
    <mergeCell ref="H17:J17"/>
    <mergeCell ref="K17:M17"/>
    <mergeCell ref="N17:O17"/>
    <mergeCell ref="P17:Q17"/>
    <mergeCell ref="H16:J16"/>
    <mergeCell ref="K16:M16"/>
    <mergeCell ref="P15:Q15"/>
    <mergeCell ref="N16:O16"/>
    <mergeCell ref="P16:Q16"/>
    <mergeCell ref="C25:V25"/>
    <mergeCell ref="X25:Y25"/>
    <mergeCell ref="B2:N2"/>
    <mergeCell ref="C5:G5"/>
    <mergeCell ref="J5:M5"/>
    <mergeCell ref="C7:G7"/>
    <mergeCell ref="J7:N7"/>
    <mergeCell ref="H15:J15"/>
    <mergeCell ref="B11:K11"/>
    <mergeCell ref="K15:M15"/>
    <mergeCell ref="N15:O15"/>
    <mergeCell ref="L11:Y11"/>
    <mergeCell ref="C16:F16"/>
    <mergeCell ref="C15:F15"/>
    <mergeCell ref="B13:K13"/>
    <mergeCell ref="L13:Y13"/>
    <mergeCell ref="B33:Y33"/>
    <mergeCell ref="C26:V26"/>
    <mergeCell ref="X26:Y26"/>
    <mergeCell ref="C27:V27"/>
    <mergeCell ref="X27:Y27"/>
    <mergeCell ref="C28:Y28"/>
    <mergeCell ref="C29:Y29"/>
  </mergeCells>
  <conditionalFormatting sqref="H16:J21">
    <cfRule type="expression" dxfId="0" priority="13">
      <formula>H16=INT(H16)</formula>
    </cfRule>
  </conditionalFormatting>
  <dataValidations count="13">
    <dataValidation type="list" allowBlank="1" showInputMessage="1" showErrorMessage="1" sqref="C16:F21" xr:uid="{632ED636-45A8-45B1-ACFA-A11DF412B04B}">
      <formula1>$AE$36:$AE$48</formula1>
    </dataValidation>
    <dataValidation type="whole" errorStyle="warning" operator="greaterThan" allowBlank="1" showInputMessage="1" showErrorMessage="1" error="Square Footage must be a whole number." sqref="H16:J21" xr:uid="{49F72D77-E141-4844-9B1B-70EFDB56A5FF}">
      <formula1>0</formula1>
    </dataValidation>
    <dataValidation type="list" allowBlank="1" showInputMessage="1" showErrorMessage="1" sqref="X25:Y27" xr:uid="{0636C3CA-6490-4B5D-B4AF-AB8B849E0E2C}">
      <formula1>$AE$28:$AE$29</formula1>
    </dataValidation>
    <dataValidation type="list" allowBlank="1" showInputMessage="1" showErrorMessage="1" sqref="K16:M21" xr:uid="{D33A48AB-6B91-483C-8207-7696DE590904}">
      <formula1>$AE$14:$AE$17</formula1>
    </dataValidation>
    <dataValidation type="list" allowBlank="1" showInputMessage="1" showErrorMessage="1" sqref="N16:O21" xr:uid="{15CA7C10-5E59-4716-B76A-75FBA9E62DE3}">
      <formula1>$AE$23:$AE$26</formula1>
    </dataValidation>
    <dataValidation type="list" errorStyle="warning" operator="lessThan" allowBlank="1" showInputMessage="1" showErrorMessage="1" error="Slope is limited to 4 : 12 maximum slope." sqref="P16:Q21" xr:uid="{1BBE027A-3406-44F0-BE7F-843AC56877F6}">
      <formula1>$AE$23:$AE$26</formula1>
    </dataValidation>
    <dataValidation type="list" allowBlank="1" showInputMessage="1" showErrorMessage="1" sqref="R16:V21" xr:uid="{0B84B312-AC98-4060-9629-8EB459AE4FAE}">
      <formula1>$AF$16:$AJ$16</formula1>
    </dataValidation>
    <dataValidation type="list" allowBlank="1" showInputMessage="1" showErrorMessage="1" sqref="G20" xr:uid="{BE84046D-C769-482D-BC9A-2E7FF583DBA0}">
      <formula1>$AE$18:$AE$22</formula1>
    </dataValidation>
    <dataValidation type="list" allowBlank="1" showInputMessage="1" showErrorMessage="1" sqref="G16" xr:uid="{B1D62FCE-A9CD-402F-86AD-AD1CB44F514D}">
      <formula1>$AA$18:$AA$22</formula1>
    </dataValidation>
    <dataValidation type="list" allowBlank="1" showInputMessage="1" showErrorMessage="1" sqref="G17" xr:uid="{DFCEEC96-1193-4F3D-8CF0-522F09C4E2B7}">
      <formula1>$AB$18:$AB$22</formula1>
    </dataValidation>
    <dataValidation type="list" allowBlank="1" showInputMessage="1" showErrorMessage="1" sqref="G18" xr:uid="{B7976CF8-4F3E-4271-94AE-24F8AF400938}">
      <formula1>$AC$18:$AC$22</formula1>
    </dataValidation>
    <dataValidation type="list" allowBlank="1" showInputMessage="1" showErrorMessage="1" sqref="G19" xr:uid="{FD3391CD-6BB0-427D-9262-B78D8FB86854}">
      <formula1>$AD$18:$AD$22</formula1>
    </dataValidation>
    <dataValidation type="list" allowBlank="1" showInputMessage="1" showErrorMessage="1" sqref="G21" xr:uid="{8B315545-2509-4D25-B63B-88E8183AEFD9}">
      <formula1>$AF$18:$AF$22</formula1>
    </dataValidation>
  </dataValidations>
  <hyperlinks>
    <hyperlink ref="B33" r:id="rId1" display="www.NewMill.com" xr:uid="{B0F56554-1287-4680-AEAE-62B1E1A5E85A}"/>
  </hyperlinks>
  <pageMargins left="0.7" right="0.7" top="0.75" bottom="0.75" header="0.3" footer="0.3"/>
  <pageSetup scale="55"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294808FB427648BC0F10ACA36A1EAA" ma:contentTypeVersion="14" ma:contentTypeDescription="Create a new document." ma:contentTypeScope="" ma:versionID="f07d15011920465d75ee6b260f8ecb09">
  <xsd:schema xmlns:xsd="http://www.w3.org/2001/XMLSchema" xmlns:xs="http://www.w3.org/2001/XMLSchema" xmlns:p="http://schemas.microsoft.com/office/2006/metadata/properties" xmlns:ns2="027ade6a-4dff-4147-893d-62186b236ea4" xmlns:ns3="48933736-ac3f-44be-baa7-612ce9e886e4" targetNamespace="http://schemas.microsoft.com/office/2006/metadata/properties" ma:root="true" ma:fieldsID="9beba3e07c93f23e3df1eaa60502d6c5" ns2:_="" ns3:_="">
    <xsd:import namespace="027ade6a-4dff-4147-893d-62186b236ea4"/>
    <xsd:import namespace="48933736-ac3f-44be-baa7-612ce9e886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7ade6a-4dff-4147-893d-62186b236e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4b27b26-2c23-46c7-b013-dae7e318655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8933736-ac3f-44be-baa7-612ce9e886e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f672d7b-b2ad-41ab-8cfa-c099902b4059}" ma:internalName="TaxCatchAll" ma:showField="CatchAllData" ma:web="48933736-ac3f-44be-baa7-612ce9e886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8933736-ac3f-44be-baa7-612ce9e886e4" xsi:nil="true"/>
    <lcf76f155ced4ddcb4097134ff3c332f xmlns="027ade6a-4dff-4147-893d-62186b236ea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FF185A5-CB3D-494D-89FB-AAD580F1FBFE}"/>
</file>

<file path=customXml/itemProps2.xml><?xml version="1.0" encoding="utf-8"?>
<ds:datastoreItem xmlns:ds="http://schemas.openxmlformats.org/officeDocument/2006/customXml" ds:itemID="{BEB31288-6DE3-4765-80DC-14995D79E82F}"/>
</file>

<file path=customXml/itemProps3.xml><?xml version="1.0" encoding="utf-8"?>
<ds:datastoreItem xmlns:ds="http://schemas.openxmlformats.org/officeDocument/2006/customXml" ds:itemID="{70095005-6CB1-4F55-B51F-C9190AE458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Q&amp;E</vt:lpstr>
      <vt:lpstr>JOISTS_PSF Loading</vt:lpstr>
      <vt:lpstr>JOISTS_Catalog Loading</vt:lpstr>
      <vt:lpstr>DECK</vt:lpstr>
      <vt:lpstr>DECK!Print_Area</vt:lpstr>
      <vt:lpstr>'JOISTS_Catalog Loading'!Print_Area</vt:lpstr>
      <vt:lpstr>'JOISTS_PSF Loading'!Print_Area</vt:lpstr>
      <vt:lpstr>'Q&amp;E'!Print_Area</vt:lpstr>
    </vt:vector>
  </TitlesOfParts>
  <Company>New Millennium Building Systems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Montgomery, Dennis</dc:creator>
  <cp:lastModifiedBy>Montgomery, Dennis</cp:lastModifiedBy>
  <dcterms:created xsi:type="dcterms:W3CDTF">2026-03-19T15:55:26Z</dcterms:created>
  <dcterms:modified xsi:type="dcterms:W3CDTF">2026-05-20T17:06:36Z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0x01010084294808FB427648BC0F10ACA36A1EAA</vt:lpwstr>
  </property>
</Properties>
</file>